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2.xml" ContentType="application/vnd.openxmlformats-officedocument.spreadsheetml.worksheet+xml"/>
  <Override PartName="/xl/drawings/drawing3.xml" ContentType="application/vnd.openxmlformats-officedocument.drawing+xml"/>
  <Override PartName="/xl/worksheets/sheet3.xml" ContentType="application/vnd.openxmlformats-officedocument.spreadsheetml.worksheet+xml"/>
  <Override PartName="/xl/drawings/drawing4.xml" ContentType="application/vnd.openxmlformats-officedocument.drawing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Krycí list rozpočtu" sheetId="1" r:id="rId1"/>
    <sheet name="VORN" sheetId="2" state="hidden" r:id="rId2"/>
    <sheet name="Rozpočet - objekty" sheetId="3" r:id="rId3"/>
    <sheet name="Stavební rozpočet" sheetId="4" r:id="rId4"/>
  </sheets>
  <definedNames>
    <definedName name="vorn_sum">VORN!$I$45</definedName>
  </definedNames>
  <calcPr refMode="A1"/>
</workbook>
</file>

<file path=xl/sharedStrings.xml><?xml version="1.0" encoding="utf-8"?>
<sst xmlns="http://schemas.openxmlformats.org/spreadsheetml/2006/main" count="572" uniqueCount="572">
  <si>
    <t>Krycí list slepého rozpočtu</t>
  </si>
  <si>
    <t>Název stavby:</t>
  </si>
  <si>
    <t>Objednatel:</t>
  </si>
  <si>
    <t>IČO/DIČ:</t>
  </si>
  <si>
    <t>00279293/CZ00279293</t>
  </si>
  <si>
    <t>Druh stavby:</t>
  </si>
  <si>
    <t>Projektant:</t>
  </si>
  <si>
    <t>08905738/CZ08905738</t>
  </si>
  <si>
    <t>Lokalita:</t>
  </si>
  <si>
    <t>Zhotovitel:</t>
  </si>
  <si>
    <t/>
  </si>
  <si>
    <t>Začátek výstavby:</t>
  </si>
  <si>
    <t>Konec výstavby:</t>
  </si>
  <si>
    <t>Položek:</t>
  </si>
  <si>
    <t>JKSO:</t>
  </si>
  <si>
    <t>Zpracoval:</t>
  </si>
  <si>
    <t>Datum:</t>
  </si>
  <si>
    <t>Rozpočtové náklady v Kč</t>
  </si>
  <si>
    <t>A</t>
  </si>
  <si>
    <t>Základní rozpočtové náklady</t>
  </si>
  <si>
    <t>B</t>
  </si>
  <si>
    <t>Doplňkové náklady</t>
  </si>
  <si>
    <t>C</t>
  </si>
  <si>
    <t>Náklady na umístění stavby (NUS)</t>
  </si>
  <si>
    <t>HSV</t>
  </si>
  <si>
    <t>Dodávky</t>
  </si>
  <si>
    <t>Práce přesčas</t>
  </si>
  <si>
    <t>Zařízení staveniště</t>
  </si>
  <si>
    <t>Montáž</t>
  </si>
  <si>
    <t>Bez pevné podl.</t>
  </si>
  <si>
    <t>Mimostav. doprava</t>
  </si>
  <si>
    <t>PSV</t>
  </si>
  <si>
    <t>Kulturní památka</t>
  </si>
  <si>
    <t>Územní vlivy</t>
  </si>
  <si>
    <t>Provozní vlivy</t>
  </si>
  <si>
    <t>"M"</t>
  </si>
  <si>
    <t>Ostatní</t>
  </si>
  <si>
    <t>NUS z rozpočtu</t>
  </si>
  <si>
    <t>Ostatní materiál</t>
  </si>
  <si>
    <t>Přesun hmot a sutí</t>
  </si>
  <si>
    <t>ZRN celkem</t>
  </si>
  <si>
    <t>DN celkem</t>
  </si>
  <si>
    <t>NUS celkem</t>
  </si>
  <si>
    <t>DN celkem z obj.</t>
  </si>
  <si>
    <t>NUS celkem z obj.</t>
  </si>
  <si>
    <t>VORN celkem</t>
  </si>
  <si>
    <t>VORN celkem z obj.</t>
  </si>
  <si>
    <t>Základ 0%</t>
  </si>
  <si>
    <t>Základ 12%</t>
  </si>
  <si>
    <t>DPH 12%</t>
  </si>
  <si>
    <t>Celkem bez DPH</t>
  </si>
  <si>
    <t>Základ 21%</t>
  </si>
  <si>
    <t>DPH 21%</t>
  </si>
  <si>
    <t>Celkem včetně DPH</t>
  </si>
  <si>
    <t>Projektant</t>
  </si>
  <si>
    <t>Objednatel</t>
  </si>
  <si>
    <t>Zhotovitel</t>
  </si>
  <si>
    <t>Datum, razítko a podpis</t>
  </si>
  <si>
    <t>Poznámka:</t>
  </si>
  <si>
    <t>Vedlejší a ostatní rozpočtové náklady</t>
  </si>
  <si>
    <t>Vedlejší rozpočtové náklady VRN</t>
  </si>
  <si>
    <t>Doplňkové náklady DN</t>
  </si>
  <si>
    <t>Kč</t>
  </si>
  <si>
    <t>%</t>
  </si>
  <si>
    <t>Základna</t>
  </si>
  <si>
    <t>Celkem DN</t>
  </si>
  <si>
    <t>Celkem NUS</t>
  </si>
  <si>
    <t>Celkem VRN</t>
  </si>
  <si>
    <t>Vedlejší a ostatní rozpočtové náklady VORN</t>
  </si>
  <si>
    <t>Ostatní rozpočtové náklady (VORN)</t>
  </si>
  <si>
    <t>Průzkumy, geodetické a projektové práce</t>
  </si>
  <si>
    <t>Příprava staveniště</t>
  </si>
  <si>
    <t>Inženýrské činnosti</t>
  </si>
  <si>
    <t>Finanční náklady</t>
  </si>
  <si>
    <t>Náklady na pracovníky</t>
  </si>
  <si>
    <t>Ostatní náklady</t>
  </si>
  <si>
    <t>Vlastní VORN</t>
  </si>
  <si>
    <t>Celkem VORN</t>
  </si>
  <si>
    <t>Slepý stavební rozpočet - Jen objekty celkem</t>
  </si>
  <si>
    <t>Doba výstavby:</t>
  </si>
  <si>
    <t>Zpracováno dne:</t>
  </si>
  <si>
    <t xml:space="preserve"> </t>
  </si>
  <si>
    <t>Náklady (Kč)</t>
  </si>
  <si>
    <t>Zkrácený popis</t>
  </si>
  <si>
    <t>Dodávka</t>
  </si>
  <si>
    <t>Celkem</t>
  </si>
  <si>
    <t>SO 101 - Chodník - Uznatelný náklad</t>
  </si>
  <si>
    <t>F</t>
  </si>
  <si>
    <t>101.1</t>
  </si>
  <si>
    <t>SO 101 - Chodník - Neuznatelný náklad</t>
  </si>
  <si>
    <t>101.2</t>
  </si>
  <si>
    <t>Celkem:</t>
  </si>
  <si>
    <t>Slepý stavební rozpočet</t>
  </si>
  <si>
    <t>Říčky - Modernizace chodníků podél silnice III/3122 III. Etapa</t>
  </si>
  <si>
    <t>Obec Orlické Podhůří</t>
  </si>
  <si>
    <t>Dopravní infrastruktura</t>
  </si>
  <si>
    <t>01.07.2026</t>
  </si>
  <si>
    <t>PČDP s.r.o.</t>
  </si>
  <si>
    <t>Orlické Podhůří - Říčky</t>
  </si>
  <si>
    <t> </t>
  </si>
  <si>
    <t>82229</t>
  </si>
  <si>
    <t>26.05.2026</t>
  </si>
  <si>
    <t>Ing. Michal Střeštík</t>
  </si>
  <si>
    <t>Č</t>
  </si>
  <si>
    <t>Kód</t>
  </si>
  <si>
    <t>Zkrácený popis / Varianta</t>
  </si>
  <si>
    <t>MJ</t>
  </si>
  <si>
    <t>Množství</t>
  </si>
  <si>
    <t>Cena/MJ</t>
  </si>
  <si>
    <t>Cenová</t>
  </si>
  <si>
    <t>ISWORK</t>
  </si>
  <si>
    <t>GROUPCODE</t>
  </si>
  <si>
    <t>VATTAX</t>
  </si>
  <si>
    <t>Rozměry</t>
  </si>
  <si>
    <t>(Kč)</t>
  </si>
  <si>
    <t>soustava</t>
  </si>
  <si>
    <t>Přesuny</t>
  </si>
  <si>
    <t>Typ skupiny</t>
  </si>
  <si>
    <t>HSV mat</t>
  </si>
  <si>
    <t>HSV prac</t>
  </si>
  <si>
    <t>PSV mat</t>
  </si>
  <si>
    <t>PSV prac</t>
  </si>
  <si>
    <t>Mont mat</t>
  </si>
  <si>
    <t>Mont prac</t>
  </si>
  <si>
    <t>Ostatní mat.</t>
  </si>
  <si>
    <t>MAT</t>
  </si>
  <si>
    <t>WORK</t>
  </si>
  <si>
    <t>CELK</t>
  </si>
  <si>
    <t>11</t>
  </si>
  <si>
    <t>Přípravné a přidružené práce</t>
  </si>
  <si>
    <t>1</t>
  </si>
  <si>
    <t>113108406R00</t>
  </si>
  <si>
    <t>Odstranění asfaltové vrstvy pl.nad 50 m2, tl. 6 cm</t>
  </si>
  <si>
    <t>m2</t>
  </si>
  <si>
    <t>RTS I / 2025</t>
  </si>
  <si>
    <t>11_</t>
  </si>
  <si>
    <t>101.1_1_</t>
  </si>
  <si>
    <t>101.1_</t>
  </si>
  <si>
    <t>P</t>
  </si>
  <si>
    <t>RTS komentář:</t>
  </si>
  <si>
    <t>Položka není určena pro odstranění podkladu nebo krytu frézováním. Pro volbu položky z hlediska množství se uvažuje každá souvisle odstraňovaná plocha krytu nebo podkladu stejného druhu samostatně.Odstraňuje-li se několik vrstev vozovky najednou, jednotlivé vrstvy se oceňují každá samostatně</t>
  </si>
  <si>
    <t>2</t>
  </si>
  <si>
    <t>113106231R00</t>
  </si>
  <si>
    <t>Rozebrání dlažeb ze zámkové dlažby v kamenivu</t>
  </si>
  <si>
    <t>3</t>
  </si>
  <si>
    <t>113201012RAA</t>
  </si>
  <si>
    <t>Vytrhání obrubníků chodníkových a parkových</t>
  </si>
  <si>
    <t>m</t>
  </si>
  <si>
    <t>Varianta:</t>
  </si>
  <si>
    <t>včetně naložení a odvozu na skládku do 1 km</t>
  </si>
  <si>
    <t>Položka obsahuje: - vytrhání obrubníků s vybouráním lože a s přemístěním hmot na vzdálenost do 3 m - naložení na dopravní prostředek - vodorovnou dopravu do 1 km  Položka neobsahuje poplatek za skládku</t>
  </si>
  <si>
    <t>12</t>
  </si>
  <si>
    <t>Odkopávky a prokopávky</t>
  </si>
  <si>
    <t>4</t>
  </si>
  <si>
    <t>121100001RAA</t>
  </si>
  <si>
    <t>Sejmutí ornice, naložení, odvoz a uložení</t>
  </si>
  <si>
    <t>m3</t>
  </si>
  <si>
    <t>12_</t>
  </si>
  <si>
    <t>odvoz do 1 km</t>
  </si>
  <si>
    <t>V položce není kalkulován poplatek za skládku zeminy. Tyto náklady se oceňují individuálně podle místních podmínek</t>
  </si>
  <si>
    <t>5</t>
  </si>
  <si>
    <t>122100010RA0</t>
  </si>
  <si>
    <t>Odkopávky nezapažené v hornině 1-4</t>
  </si>
  <si>
    <t>18</t>
  </si>
  <si>
    <t>Povrchové úpravy terénu</t>
  </si>
  <si>
    <t>6</t>
  </si>
  <si>
    <t>181101102R00</t>
  </si>
  <si>
    <t>Úprava pláně v zářezech v hor. 1-4, se zhutněním</t>
  </si>
  <si>
    <t>18_</t>
  </si>
  <si>
    <t>Položky jsou shodné i pro úpravu pláně v násypech.</t>
  </si>
  <si>
    <t>33</t>
  </si>
  <si>
    <t>Sloupy a pilíře, stožáry a rámové stojky</t>
  </si>
  <si>
    <t>7</t>
  </si>
  <si>
    <t>338920021R00</t>
  </si>
  <si>
    <t>Osazení betonové palisády, š. do 20 cm, dl. 50 cm</t>
  </si>
  <si>
    <t>33_</t>
  </si>
  <si>
    <t>101.1_3_</t>
  </si>
  <si>
    <t>V položce jsou zakalkulovány náklady na vytýčení a rozměření trasy, dodávku a uložení betonu, osazení betonových prvků a zajištění v požadované poloze. Bez zemních prací. Dodávka prvků se ocení ve specifikaci, ztratné se doporučuje ve výši 1 %.</t>
  </si>
  <si>
    <t>8</t>
  </si>
  <si>
    <t>338920022R00</t>
  </si>
  <si>
    <t>Osazení betonové palisády, š. do 20 cm, dl. 80 cm</t>
  </si>
  <si>
    <t>56</t>
  </si>
  <si>
    <t>Podkladní vrstvy komunikací, letišť a ploch</t>
  </si>
  <si>
    <t>9</t>
  </si>
  <si>
    <t>564831111RT2</t>
  </si>
  <si>
    <t>Podklad ze štěrkodrti po zhutnění tloušťky 10 cm</t>
  </si>
  <si>
    <t>56_</t>
  </si>
  <si>
    <t>101.1_5_</t>
  </si>
  <si>
    <t xml:space="preserve">štěrkodrť frakce 0-32 mm pod lože obrubníků
</t>
  </si>
  <si>
    <t>10</t>
  </si>
  <si>
    <t>564861111RT4</t>
  </si>
  <si>
    <t>Podklad ze štěrkodrti po zhutnění tloušťky 20 cm</t>
  </si>
  <si>
    <t>štěrkodrť frakce 0-63 mm</t>
  </si>
  <si>
    <t>564851111RT4</t>
  </si>
  <si>
    <t>Podklad ze štěrkodrti po zhutnění tloušťky 15 cm</t>
  </si>
  <si>
    <t>567123821R00</t>
  </si>
  <si>
    <t>Podklad z kam.stmel.cem. SC C 8/10 tl.15 cm</t>
  </si>
  <si>
    <t>59</t>
  </si>
  <si>
    <t>Kryty pozemních komunikací, letišť a ploch dlážděných (předlažby)</t>
  </si>
  <si>
    <t>13</t>
  </si>
  <si>
    <t>596215040R00</t>
  </si>
  <si>
    <t>Kladení zámkové dlažby tl. 8 cm do drtě tl. 4 cm</t>
  </si>
  <si>
    <t>59_</t>
  </si>
  <si>
    <t>Od CÚ 2015/ II. není v jednotkové ceně započteno řezání dlaždic!!! Rozpočtuje se samostatnou položkou 596 29-1113.R00 Řezání zámkové dlažby tl. 80 mm. V položce jsou zakalkulovány i náklady na dodání hmot pro lože a na dodání materiálu na výplň spár. V položce nejsou zakalkulovány náklady na dodání zámkové dlažby, která se oceňuje ve specifikaci, ztratné se doporučuje ve výši 5%.</t>
  </si>
  <si>
    <t>14</t>
  </si>
  <si>
    <t>596215021R00</t>
  </si>
  <si>
    <t>Kladení zámkové dlažby tl. 6 cm do drtě tl. 4 cm</t>
  </si>
  <si>
    <t>Od CÚ 2015/ II. není v jednotkové ceně započteno řezání dlaždic!!! Rozpočtuje se samostatnou položkou 596 29-1111.R00 Řezání zámkové dlažby tl. 60 mm. V položce jsou zakalkulovány i náklady na dodání hmot pro lože a na dodání materiálu na výplň spár. V položce nejsou zakalkulovány náklady na dodání zámkové dlažby, která se oceňuje ve specifikaci, ztratné se doporučuje ve výši 5%.</t>
  </si>
  <si>
    <t>15</t>
  </si>
  <si>
    <t>596715041R00</t>
  </si>
  <si>
    <t>Kladení vodicí linie z dlažby tl.8 cm, drť tl.4 cm</t>
  </si>
  <si>
    <t>V ceně není započteno řezání dlaždic. Rozpočtuje se samostatnou položkou 596 29-1113.R00 Řezání zámkové dlažby tl. 80 mm. V položce jsou zakalkulovány i náklady na dodání hmot pro lože a  materiálu pro výplň spár. V položce nejsou zakalkulovány náklady na dodání zámkové dlažby, která se oceňuje ve specifikaci, ztratné se doporučuje ve výši 5%.</t>
  </si>
  <si>
    <t>16</t>
  </si>
  <si>
    <t>596291111R00</t>
  </si>
  <si>
    <t>Řezání zámkové dlažby tl. 60 - 80 mm</t>
  </si>
  <si>
    <t>721</t>
  </si>
  <si>
    <t>Vnitřní kanalizace</t>
  </si>
  <si>
    <t>17</t>
  </si>
  <si>
    <t>721210831R00</t>
  </si>
  <si>
    <t>Demontáž uliční vpusti s obetonávkou</t>
  </si>
  <si>
    <t>kus</t>
  </si>
  <si>
    <t>721_</t>
  </si>
  <si>
    <t>101.1_72_</t>
  </si>
  <si>
    <t>89</t>
  </si>
  <si>
    <t>Ostatní konstrukce a práce na trubním vedení</t>
  </si>
  <si>
    <t>899431111R00</t>
  </si>
  <si>
    <t>Výšková úprava do 20 cm, zvýšení krytu šoupěte</t>
  </si>
  <si>
    <t>89_</t>
  </si>
  <si>
    <t>101.1_8_</t>
  </si>
  <si>
    <t>19</t>
  </si>
  <si>
    <t>899331111R00</t>
  </si>
  <si>
    <t>Výšková úprava vstupu do 20 cm, zvýšení poklopu</t>
  </si>
  <si>
    <t>91</t>
  </si>
  <si>
    <t>Doplňující konstrukce a práce na pozemních komunikacích a zpevněných plochách</t>
  </si>
  <si>
    <t>20</t>
  </si>
  <si>
    <t>917862114RT7</t>
  </si>
  <si>
    <t>Osazení stojatého obrubníku betonového, s boční opěrou, do lože z betonu C 20/25</t>
  </si>
  <si>
    <t>91_</t>
  </si>
  <si>
    <t>101.1_9_</t>
  </si>
  <si>
    <t>včetně obrubníku 1000 x 150 x 250 mm</t>
  </si>
  <si>
    <t>Osazení betonového silničního nebo chodníkového obrubníku</t>
  </si>
  <si>
    <t>21</t>
  </si>
  <si>
    <t>917862114RV4</t>
  </si>
  <si>
    <t>včetně obrubníku nájezdového náběhového 1000 x 150 x 150-250 mm</t>
  </si>
  <si>
    <t>22</t>
  </si>
  <si>
    <t>917862114RV3</t>
  </si>
  <si>
    <t>včetně obrubníku nájezdového 1000 x 150 x 150 mm</t>
  </si>
  <si>
    <t>23</t>
  </si>
  <si>
    <t>917862111RT5</t>
  </si>
  <si>
    <t>včetně obrubníku ABO 100/10/25</t>
  </si>
  <si>
    <t>24</t>
  </si>
  <si>
    <t>916561111RT7</t>
  </si>
  <si>
    <t>Osazení záhon.obrubníků do lože z C 20/25 s opěrou</t>
  </si>
  <si>
    <t>včetně obrubníku   100/5/20 cm</t>
  </si>
  <si>
    <t>25</t>
  </si>
  <si>
    <t>917932131RT2</t>
  </si>
  <si>
    <t>Osazení betonové prefa přídlažby do lože z C20/25</t>
  </si>
  <si>
    <t>včetně dodávky silniční přídlažby bílé</t>
  </si>
  <si>
    <t>Osazení betonové přídlažby o rozměru 500x250x100 mm do betonového lože tl.100 mm. Včetně dodávky přídlažby</t>
  </si>
  <si>
    <t>26</t>
  </si>
  <si>
    <t>918101111R00</t>
  </si>
  <si>
    <t>Lože pod obrubníky nebo obruby dlažeb z C 20/25</t>
  </si>
  <si>
    <t>H22</t>
  </si>
  <si>
    <t>Komunikace pozemní a letiště</t>
  </si>
  <si>
    <t>27</t>
  </si>
  <si>
    <t>998225111R00</t>
  </si>
  <si>
    <t>Přesun hmot, pozemní komunikace, kryt živičný</t>
  </si>
  <si>
    <t>t</t>
  </si>
  <si>
    <t>H22_</t>
  </si>
  <si>
    <t>28</t>
  </si>
  <si>
    <t>998225195R00</t>
  </si>
  <si>
    <t>Přesun hmot, komunik. živičné, přípl. dalších 5 km</t>
  </si>
  <si>
    <t>S</t>
  </si>
  <si>
    <t>Přesuny sutí</t>
  </si>
  <si>
    <t>29</t>
  </si>
  <si>
    <t>979999975R00</t>
  </si>
  <si>
    <t>Poplatek za uložení, zemina a kamení s příměsí 10 % (cihla, beton), (skup.170504)</t>
  </si>
  <si>
    <t>S_</t>
  </si>
  <si>
    <t>Uvažován Kenvi Rychnov nad Kněžnou</t>
  </si>
  <si>
    <t>Thermoservis - transport s.r.o. Roviny 4 643 00 Brno – Chrlice, ČR IČ: 269 12 643 DIČ: CZ 269 12 64</t>
  </si>
  <si>
    <t>30</t>
  </si>
  <si>
    <t>979999978R00</t>
  </si>
  <si>
    <t>Poplatek za recyklaci, beton lehce vyztužený, kusovost do 1600 cm2 (skup.170101)</t>
  </si>
  <si>
    <t>31</t>
  </si>
  <si>
    <t>979999995R00</t>
  </si>
  <si>
    <t>Poplatek za recyklaci asfaltu, kusovost do 1600 cm2, (skup.170302)</t>
  </si>
  <si>
    <t>skupina 17 03 02 z Katalogu odpadů  Thermoservis - transport s.r.o. Roviny 4 643 00 Brno – Chrlice, ČR IČ: 269 12 643 DIČ: CZ 269 12 64</t>
  </si>
  <si>
    <t>M</t>
  </si>
  <si>
    <t>32</t>
  </si>
  <si>
    <t>552434101</t>
  </si>
  <si>
    <t>Poklop šachtový litina DN 600, B125</t>
  </si>
  <si>
    <t>RTS II / 2024</t>
  </si>
  <si>
    <t>0</t>
  </si>
  <si>
    <t>Z99999_</t>
  </si>
  <si>
    <t>101.1_Z_</t>
  </si>
  <si>
    <t xml:space="preserve">Pojízdný litinový poklop pro nádrže Garantia Cristall, Columbus a Li-Lo.  Únosnost 3,5 </t>
  </si>
  <si>
    <t>59224348.A</t>
  </si>
  <si>
    <t>Prstenec šachtový vyrovnávací Prefa 63/8</t>
  </si>
  <si>
    <t>ŠACHTOVÉ DÍLY TYP Q.1 dle ČSN EN 1917  Vyrovnávací prstenec - stavební dílec sloužící k vyrovnání výšky šachty s terénem.  Cena nezahrnuje elastomerní těsnění</t>
  </si>
  <si>
    <t>34</t>
  </si>
  <si>
    <t>59224346</t>
  </si>
  <si>
    <t>Prstenec šachtový vyrovnávací Prefa 63/4</t>
  </si>
  <si>
    <t>35</t>
  </si>
  <si>
    <t>59245264</t>
  </si>
  <si>
    <t>Dlažba betonová standard červená pro nevidomé 200 x 100 x 80 mm</t>
  </si>
  <si>
    <t xml:space="preserve"> Dlažba vibrolisovaná, barva červená</t>
  </si>
  <si>
    <t>36</t>
  </si>
  <si>
    <t>59245110</t>
  </si>
  <si>
    <t>Dlažba skladebná betonová 200 x 100 x 60 mm přírodní</t>
  </si>
  <si>
    <t>Impregnace Protect System I</t>
  </si>
  <si>
    <t>37</t>
  </si>
  <si>
    <t>5924511915</t>
  </si>
  <si>
    <t>Dlažba betonová BF 200 x 200 x 80 mm přírodní, bez fazet</t>
  </si>
  <si>
    <t>BF - bez fazety (ostrá hrana) Impregnace Protect System I</t>
  </si>
  <si>
    <t>38</t>
  </si>
  <si>
    <t>592468030</t>
  </si>
  <si>
    <t>Dlažba betonová 400 x 400 x 80 mm reliéfní, červená - Umělá vodící linie</t>
  </si>
  <si>
    <t>velkoplošná dlažba  6,25 ks/m</t>
  </si>
  <si>
    <t>39</t>
  </si>
  <si>
    <t>59245111</t>
  </si>
  <si>
    <t>Dlažba skladebná 200 x 100 x 60 mm červená</t>
  </si>
  <si>
    <t>40</t>
  </si>
  <si>
    <t>59228408</t>
  </si>
  <si>
    <t>Palisáda přírodní beton. 120 x 180 x 500 mm</t>
  </si>
  <si>
    <t>RTS I / 2026</t>
  </si>
  <si>
    <t>41</t>
  </si>
  <si>
    <t>59228413</t>
  </si>
  <si>
    <t>Palisáda přírodní beton. 120 x 180 x 800 mm</t>
  </si>
  <si>
    <t>VORN</t>
  </si>
  <si>
    <t>01VRN</t>
  </si>
  <si>
    <t>42</t>
  </si>
  <si>
    <t>012002VRN</t>
  </si>
  <si>
    <t>Geodetické práce</t>
  </si>
  <si>
    <t>Soubor</t>
  </si>
  <si>
    <t>99</t>
  </si>
  <si>
    <t>01VRN_</t>
  </si>
  <si>
    <t>101.1_Â _</t>
  </si>
  <si>
    <t>02VRN</t>
  </si>
  <si>
    <t>43</t>
  </si>
  <si>
    <t>020001VRN</t>
  </si>
  <si>
    <t>02VRN_</t>
  </si>
  <si>
    <t>03VRN</t>
  </si>
  <si>
    <t>44</t>
  </si>
  <si>
    <t>030001VRN</t>
  </si>
  <si>
    <t>03VRN_</t>
  </si>
  <si>
    <t>45</t>
  </si>
  <si>
    <t>032002VRN</t>
  </si>
  <si>
    <t>Vybavení staveniště</t>
  </si>
  <si>
    <t>46</t>
  </si>
  <si>
    <t>033002VRN</t>
  </si>
  <si>
    <t>Připojení na energie a jejich spotřeba</t>
  </si>
  <si>
    <t>47</t>
  </si>
  <si>
    <t>039002VRN</t>
  </si>
  <si>
    <t>Odstranění zařízení staveniště</t>
  </si>
  <si>
    <t>04VRN</t>
  </si>
  <si>
    <t>48</t>
  </si>
  <si>
    <t>043002VRN</t>
  </si>
  <si>
    <t>Zkoušky</t>
  </si>
  <si>
    <t>04VRN_</t>
  </si>
  <si>
    <t>Statické zatěžovací zkoušky zemní pláně a horní úrovně nestmelených konstrukčních vrstev dle ČSN 73 6190, v četnosti 1 zkouška na každých započatých 1 000 m2 kontrolované plochy. Předpokládaný rozsah: 2 zkoušky zemní pláně a 2 zkoušky konstrukčních vrstev, celkem 4 zkoušky.</t>
  </si>
  <si>
    <t>07VRN</t>
  </si>
  <si>
    <t>49</t>
  </si>
  <si>
    <t>072002VRN</t>
  </si>
  <si>
    <t>Silniční provoz - DIO, DIR a dopravní značení</t>
  </si>
  <si>
    <t>07VRN_</t>
  </si>
  <si>
    <t>50</t>
  </si>
  <si>
    <t>075002VRN</t>
  </si>
  <si>
    <t>Ochraná pásma objektů a inženýrských sítí</t>
  </si>
  <si>
    <t>51</t>
  </si>
  <si>
    <t>101.2_1_</t>
  </si>
  <si>
    <t>101.2_</t>
  </si>
  <si>
    <t>52</t>
  </si>
  <si>
    <t>113151213R00</t>
  </si>
  <si>
    <t>Fréz.živič.krytu nad 500 m2, bez překážek, tl.4 cm</t>
  </si>
  <si>
    <t>53</t>
  </si>
  <si>
    <t>113151214R00</t>
  </si>
  <si>
    <t>Fréz.živič.krytu nad 500 m2, bez překážek, tl.5 cm</t>
  </si>
  <si>
    <t>54</t>
  </si>
  <si>
    <t>55</t>
  </si>
  <si>
    <t>181301111R00</t>
  </si>
  <si>
    <t>Rozprostření ornice, rovina, tl.do 10 cm, nad 500m2</t>
  </si>
  <si>
    <t>Položka se používá pro souvislé plochy přes 500 m2.</t>
  </si>
  <si>
    <t>57</t>
  </si>
  <si>
    <t>180400020RA0</t>
  </si>
  <si>
    <t>Založení trávníku parkového v rovině s dodáním osiva</t>
  </si>
  <si>
    <t>Založení trávníku v rovině nebo ve svahu  do 1 : 5, doporučená spotřeba 3 dkg/m2. V položce jsou zakalkulovány náklady na první pokosení, naložení odpadu a odvezení do 20 km, se složením. V položce nejsou zakalkulovány náklady na vypletí a zalévání</t>
  </si>
  <si>
    <t>58</t>
  </si>
  <si>
    <t>Základy</t>
  </si>
  <si>
    <t>275310010RAA</t>
  </si>
  <si>
    <t>Základová patka z betonu C 8/10, včetně bednění</t>
  </si>
  <si>
    <t>27_</t>
  </si>
  <si>
    <t>101.2_2_</t>
  </si>
  <si>
    <t>štěrkopískový podklad 100 mm</t>
  </si>
  <si>
    <t>Stěny a příčky</t>
  </si>
  <si>
    <t>60</t>
  </si>
  <si>
    <t>342143124R00</t>
  </si>
  <si>
    <t>Výšková úprava brány</t>
  </si>
  <si>
    <t>34_</t>
  </si>
  <si>
    <t>101.2_3_</t>
  </si>
  <si>
    <t>Přivaření nových pantů do nové výšky palisád</t>
  </si>
  <si>
    <t>Podkladní a vedlejší konstrukce (kromě vozovek a železničního svršku)</t>
  </si>
  <si>
    <t>61</t>
  </si>
  <si>
    <t>457621412R00</t>
  </si>
  <si>
    <t>Těsnění z asfaltobet. úprava spár zálivkou 2 kg/m</t>
  </si>
  <si>
    <t>45_</t>
  </si>
  <si>
    <t>101.2_4_</t>
  </si>
  <si>
    <t>62</t>
  </si>
  <si>
    <t>565131111RT2</t>
  </si>
  <si>
    <t>Podklad z obal kamen. ACP 16, š. do 3 m, tl. 5 cm</t>
  </si>
  <si>
    <t>101.2_5_</t>
  </si>
  <si>
    <t xml:space="preserve">plochy 201-1000 m2
ACP 16 50/70 tl. 50 mm</t>
  </si>
  <si>
    <t>63</t>
  </si>
  <si>
    <t>564113517R00</t>
  </si>
  <si>
    <t>Podklad z asf.recyklátu fr. 0-32 po zhutn.tl.17 cm</t>
  </si>
  <si>
    <t>U parc. č. 192/4</t>
  </si>
  <si>
    <t>Podklad z asfaltového recyklátu frakce 0-32 mm tl. 17 cm po zhutnění. Objemová hmotnost asfaltového recyklátu 2 t/m3 po zhutnění</t>
  </si>
  <si>
    <t>64</t>
  </si>
  <si>
    <t>65</t>
  </si>
  <si>
    <t>66</t>
  </si>
  <si>
    <t>67</t>
  </si>
  <si>
    <t>Kryty pozemních komunikací, letišť a ploch z kameniva nebo živičné</t>
  </si>
  <si>
    <t>68</t>
  </si>
  <si>
    <t>577131111R00</t>
  </si>
  <si>
    <t>Beton asfalt. ACO 11 obrusný, š. do 3 m, tl. 4 cm</t>
  </si>
  <si>
    <t>57_</t>
  </si>
  <si>
    <t>ACO 11 50/70 tl. 40 mm</t>
  </si>
  <si>
    <t>69</t>
  </si>
  <si>
    <t>573231122R00</t>
  </si>
  <si>
    <t>Postřik spojovací z KAE, množství zbytkového asfaltu 0,2 kg/m2</t>
  </si>
  <si>
    <t>Spojovací postřik pod obrusnou vrstvu</t>
  </si>
  <si>
    <t>70</t>
  </si>
  <si>
    <t>577141122R00</t>
  </si>
  <si>
    <t>Beton asfalt. ACL 16 ložný, š. do 3 m, tl. 5 cm</t>
  </si>
  <si>
    <t>ACL 16 50/70 tl. 50 mm</t>
  </si>
  <si>
    <t>71</t>
  </si>
  <si>
    <t>573231123R00</t>
  </si>
  <si>
    <t>Postřik spojovací z KAE, množství zbytkového asfaltu 0,3 kg/m2</t>
  </si>
  <si>
    <t>72</t>
  </si>
  <si>
    <t>597073302RS3</t>
  </si>
  <si>
    <t>Žlab odvodňovací š. 200 mm,dl.1000 mm,C 250</t>
  </si>
  <si>
    <t>světlá šířka 200 mm, výška 330 mm, bez spádu, litinový rošt</t>
  </si>
  <si>
    <t>Položka je určena pro montáž a dodávku odvodňovacího žlabu z polymerického betonu EN 2000  s ochranou hranou z litiny s těsnicí drážkou včetně osazení do betonového lože C 20/25 a kotvicích trnů. Žlab slouží k odvedení povrchové vody ze zpevněných ploch. Zatížení C 250. Stavební výška 330 mm, světlá šířka žlabu 200 mm, délka 1000 mm.  Pro větší zatížení žlabu je třeba zvolit k položce příplatek 597 07-3394 až -3396</t>
  </si>
  <si>
    <t>73</t>
  </si>
  <si>
    <t>74</t>
  </si>
  <si>
    <t>Podlahy a podlahové konstrukce</t>
  </si>
  <si>
    <t>75</t>
  </si>
  <si>
    <t>631571001R00</t>
  </si>
  <si>
    <t>Násyp z kameniva těženého 16/22</t>
  </si>
  <si>
    <t>63_</t>
  </si>
  <si>
    <t>101.2_6_</t>
  </si>
  <si>
    <t>Položka je určena pro násyp pod podlahy, mazaniny a dlažby, vodorovný nebo ve spádu, s udusáním a urovnáním povrchu.</t>
  </si>
  <si>
    <t>711</t>
  </si>
  <si>
    <t>Izolace proti vodě</t>
  </si>
  <si>
    <t>76</t>
  </si>
  <si>
    <t>711823121RT2</t>
  </si>
  <si>
    <t>Montáž nopové fólie svisle</t>
  </si>
  <si>
    <t>711_</t>
  </si>
  <si>
    <t>101.2_71_</t>
  </si>
  <si>
    <t>včetně dodávky fólie výšky 0,50 m</t>
  </si>
  <si>
    <t>767</t>
  </si>
  <si>
    <t>Konstrukce doplňkové stavební (zámečnické)</t>
  </si>
  <si>
    <t>77</t>
  </si>
  <si>
    <t>767911130RT1</t>
  </si>
  <si>
    <t>Montáž oplocení z pletiva v.do 2,0 m,napínací drát</t>
  </si>
  <si>
    <t>767_</t>
  </si>
  <si>
    <t>101.2_76_</t>
  </si>
  <si>
    <t>vč. dodávky pletiva, napínacího drátu a napínáku</t>
  </si>
  <si>
    <t>83</t>
  </si>
  <si>
    <t>Potrubí z trub kameninových</t>
  </si>
  <si>
    <t>78</t>
  </si>
  <si>
    <t>711823129RT2</t>
  </si>
  <si>
    <t>Montáž ukončovací lišty k nopové fólii</t>
  </si>
  <si>
    <t>83_</t>
  </si>
  <si>
    <t>101.2_8_</t>
  </si>
  <si>
    <t>včetně dodávky lišty</t>
  </si>
  <si>
    <t>79</t>
  </si>
  <si>
    <t>831350113RAF</t>
  </si>
  <si>
    <t>Kanalizační přípojka z trub PVC, D 160 mm</t>
  </si>
  <si>
    <t>rýha šířky 0,9 m, hloubky 2,0 m</t>
  </si>
  <si>
    <t>80</t>
  </si>
  <si>
    <t>899623141R00</t>
  </si>
  <si>
    <t>Obetonování potrubí nebo zdiva stok betonem C12/15</t>
  </si>
  <si>
    <t>Obetonování uličních vpustí a odvodňovacích žlabů</t>
  </si>
  <si>
    <t>81</t>
  </si>
  <si>
    <t>101.2_9_</t>
  </si>
  <si>
    <t>82</t>
  </si>
  <si>
    <t>915721111RT1</t>
  </si>
  <si>
    <t>Vodorovné značení střík.barvou stopčar,zeber atd.</t>
  </si>
  <si>
    <t>barva bílá</t>
  </si>
  <si>
    <t>84</t>
  </si>
  <si>
    <t>85</t>
  </si>
  <si>
    <t>86</t>
  </si>
  <si>
    <t>96</t>
  </si>
  <si>
    <t>Bourání konstrukcí</t>
  </si>
  <si>
    <t>87</t>
  </si>
  <si>
    <t>966067111R00</t>
  </si>
  <si>
    <t>Rozebrání plotu tyč. lať. prken. drátěného, plech.</t>
  </si>
  <si>
    <t>96_</t>
  </si>
  <si>
    <t>Rozebrání drátěného plotu, plot ponechán majiteli č.p. 39</t>
  </si>
  <si>
    <t>88</t>
  </si>
  <si>
    <t>966006211R00</t>
  </si>
  <si>
    <t>Odstranění doprav. značky vč. sloupů a konzolí</t>
  </si>
  <si>
    <t>966015121R00</t>
  </si>
  <si>
    <t>Bourání říms ze ŽB prefabrikovaných desek</t>
  </si>
  <si>
    <t>V položce není kalkulována manipulace se sutí, která se oceňuje samostatně položkami souboru 979</t>
  </si>
  <si>
    <t>90</t>
  </si>
  <si>
    <t>92</t>
  </si>
  <si>
    <t>93</t>
  </si>
  <si>
    <t>94</t>
  </si>
  <si>
    <t>95</t>
  </si>
  <si>
    <t>40445050.A</t>
  </si>
  <si>
    <t>Značka dopravní informativní provozní IP 11 - IP 13, rozměr 500 x 700 mm, fólie 1</t>
  </si>
  <si>
    <t>101.2_Z_</t>
  </si>
  <si>
    <t xml:space="preserve">Typy a provedení dopravního značení jsou v souladu s příslušným zákonem a vyhláškou č. 30/2001 Sb. a jsou schváleny Ministerstvem dopravy a spojů k používání na pozemních komunikacích.  EG - Enginner Grade - reflexní fólie tř. 1 HlG  -  Hight Intensity Grade - reflexní fólie tř. 2 IP - Informativní dopravní značka provozní  štít z pozinkovaného plechu s dvojitým ohybem okraje po celém obvodu značky retroreflexní fólie  I. třídy 3M EG nebo podobná, záruka 7 let  </t>
  </si>
  <si>
    <t>404459512</t>
  </si>
  <si>
    <t>Patka kotevní 60/4</t>
  </si>
  <si>
    <t>Příslušenství dopravních značek kotevní patka pr. 60 na 4 kotevní šrouby - bez šroub</t>
  </si>
  <si>
    <t>97</t>
  </si>
  <si>
    <t>404459533</t>
  </si>
  <si>
    <t>Svorka upínací US-1, pr. 60 mm</t>
  </si>
  <si>
    <t>Příslušenství dopravních značek Upínací svorka pro lisované značky na sloupek průměr 60 mm, včetně spojovacího materiál</t>
  </si>
  <si>
    <t>98</t>
  </si>
  <si>
    <t>404459540</t>
  </si>
  <si>
    <t>Víčko d = 60 mm</t>
  </si>
  <si>
    <t>Příslušenství dopravních značek Plastové víčko na sloupek průměr 60 mm.</t>
  </si>
  <si>
    <t>404459502</t>
  </si>
  <si>
    <t>Sloupek ocelový pozinkovaný, d = 60 mm, l = 2500 mm</t>
  </si>
  <si>
    <t>100</t>
  </si>
  <si>
    <t>553423890</t>
  </si>
  <si>
    <t>Sloupek oplocení, d 60 mm, h = 2650 mm, pozink</t>
  </si>
  <si>
    <t>příchytka napínacího drátu, čepička pozink 240 g/m</t>
  </si>
  <si>
    <t>101</t>
  </si>
  <si>
    <t>55342340</t>
  </si>
  <si>
    <t>Sloupek plotový průběžný komaxit 2500 x 38 x 1,5 mm</t>
  </si>
  <si>
    <t>Sloupky jsou vyrobeny z konstrukčních podélně svařovaných trubek 1. jakosti vyrábí se ve dvou rozměrech prům 38 mm a tloušťkou stěny 1,5 mm a prům. 48 mm s tl. stěny 2 mm a jsou nabízené ve třech úpravách: - povrchová úprava se základním nátěrem v červené barvě, opatřené plastovou čepičkou a plastovými úchytkami - povrchová úprava žárovým pozinkováním, opatřené plastovou čepičkou a plastovými úchytkami - povrchová úprava se zelenou práškovou barvou komaxit, před komaxitováním jsou sloupky pozinkovány, opatřené plastovou čepičkou a plastovými úchytkam</t>
  </si>
  <si>
    <t>102</t>
  </si>
  <si>
    <t>55342344</t>
  </si>
  <si>
    <t>Sloupek plotový kraj a roh komaxit 2500 x 48 x 1,5 mm</t>
  </si>
  <si>
    <t>Sloupek plotový krajový a rohový pozink Sloupky jsou vyrobeny z konstrukčních podélně svařovaných trubek 1. jakosti vyrábí se ve dvou rozměrech prům 38 mm a tloušťkou stěny 1,5 mm a prům. 48 mm s tl. stěny 1,5 mm a jsou nabízené ve třech úpravách: - povrchová úprava se základním nátěrem v červené barvě, opatřené plastovou čepičkou a plastovými úchytkami - povrchová úprava žárovým pozinkováním, opatřené plastovou čepičkou a plastovými úchytkami - povrchová úprava se zelenou práškovou barvou komaxit, před komaxitováním jsou sloupky pozinkovány, opatřené plastovou čepičkou a plastovými úchytkam</t>
  </si>
  <si>
    <t>103</t>
  </si>
  <si>
    <t>55342347</t>
  </si>
  <si>
    <t>Vzpěra plotová komaxit 2500 x 38 x 15 mm</t>
  </si>
  <si>
    <t>104</t>
  </si>
  <si>
    <t>105</t>
  </si>
  <si>
    <t>592451170</t>
  </si>
  <si>
    <t>Dlažba betonová skladebná 200 x 100 x 80 mm, přírodní</t>
  </si>
  <si>
    <t>Dlažební prvky z prostého betonu pro plochy s vyšší zátěží.  Jednotlivé kameny se stejnou výškou lze spolu kombinovat do mnoha skladeb. Opatřen ochranným systémem Protect System IN proti znečištění a pronikání vody. Sražená hrana (s fazetou).  Spotřeba: 50,00 ks/m2 Barva: přírodní šed</t>
  </si>
  <si>
    <t>106</t>
  </si>
  <si>
    <t>013002VRN</t>
  </si>
  <si>
    <t>Projektové práce</t>
  </si>
  <si>
    <t>101.2_Â _</t>
  </si>
  <si>
    <t>107</t>
  </si>
  <si>
    <t>108</t>
  </si>
  <si>
    <t>042002VRN</t>
  </si>
  <si>
    <t>Plány a posudky</t>
  </si>
  <si>
    <t>05VRN</t>
  </si>
  <si>
    <t>109</t>
  </si>
  <si>
    <t>051002VRN</t>
  </si>
  <si>
    <t>Pojištění</t>
  </si>
  <si>
    <t>05VRN_</t>
  </si>
  <si>
    <t>06VRN</t>
  </si>
  <si>
    <t>110</t>
  </si>
  <si>
    <t>065002VRN</t>
  </si>
  <si>
    <t>Vnitrostaveništní doprava</t>
  </si>
  <si>
    <t>06VRN_</t>
  </si>
  <si>
    <t>Přesun materiálu potřebných po stavbě - z mezideponie, či skládky materiálu</t>
  </si>
  <si>
    <t>09VRN</t>
  </si>
  <si>
    <t>111</t>
  </si>
  <si>
    <t>090001VRN</t>
  </si>
  <si>
    <t>Fotodokumentace stavby</t>
  </si>
  <si>
    <t>09VRN_</t>
  </si>
  <si>
    <t>Předání 4x digitálně na digitálním nosiči</t>
  </si>
</sst>
</file>

<file path=xl/styles.xml><?xml version="1.0" encoding="utf-8"?>
<styleSheet xmlns="http://schemas.openxmlformats.org/spreadsheetml/2006/main">
  <numFmts count="0"/>
  <fonts count="11">
    <font>
      <sz val="11"/>
      <name val="Calibri"/>
      <charset val="1"/>
    </font>
    <font>
      <color rgb="FF000000"/>
      <sz val="18"/>
      <name val="Arial"/>
      <charset val="238"/>
    </font>
    <font>
      <color rgb="FF000000"/>
      <sz val="10"/>
      <name val="Arial"/>
      <charset val="238"/>
    </font>
    <font>
      <color rgb="FF000000"/>
      <sz val="10"/>
      <name val="Arial"/>
      <charset val="238"/>
      <b/>
    </font>
    <font>
      <color rgb="FF000000"/>
      <sz val="18"/>
      <name val="Arial"/>
      <charset val="238"/>
      <b/>
    </font>
    <font>
      <color rgb="FF000000"/>
      <sz val="20"/>
      <name val="Arial"/>
      <charset val="238"/>
      <b/>
    </font>
    <font>
      <color rgb="FF000000"/>
      <sz val="11"/>
      <name val="Arial"/>
      <charset val="238"/>
      <b/>
    </font>
    <font>
      <color rgb="FF000000"/>
      <sz val="12"/>
      <name val="Arial"/>
      <charset val="238"/>
      <b/>
    </font>
    <font>
      <color rgb="FF000000"/>
      <sz val="12"/>
      <name val="Arial"/>
      <charset val="238"/>
    </font>
    <font>
      <color rgb="FF000000"/>
      <sz val="8"/>
      <name val="Arial"/>
      <charset val="238"/>
      <i/>
    </font>
    <font>
      <color rgb="FF000000"/>
      <sz val="10"/>
      <name val="Arial"/>
      <charset val="238"/>
      <i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CCFFFF"/>
        <bgColor rgb="FFCCFFFF"/>
      </patternFill>
    </fill>
    <fill>
      <patternFill patternType="solid">
        <fgColor rgb="FFCCFFFF"/>
        <bgColor rgb="FFCCFFFF"/>
      </patternFill>
    </fill>
  </fills>
  <borders count="7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</borders>
  <cellStyleXfs count="1">
    <xf borderId="0" fillId="0" fontId="0" numFmtId="0"/>
  </cellStyleXfs>
  <cellXfs count="170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2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2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2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2" numFmtId="1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2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9" fillId="0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4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2" fontId="5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6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13" fillId="0" fontId="6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14" fillId="2" fontId="5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5" fillId="0" fontId="7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16" fillId="0" fontId="8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16" fillId="0" fontId="8" numFmtId="4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17" fillId="0" fontId="8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18" fillId="0" fontId="8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16" fillId="0" fontId="8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19" fillId="0" fontId="7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20" fillId="0" fontId="7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18" fillId="0" fontId="7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21" fillId="0" fontId="7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22" fillId="0" fontId="7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23" fillId="0" fontId="8" numFmtId="4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24" fillId="0" fontId="8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22" fillId="0" fontId="8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23" fillId="0" fontId="8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25" fillId="0" fontId="7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13" fillId="0" fontId="7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14" fillId="0" fontId="8" numFmtId="4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7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26" fillId="0" fontId="8" numFmtId="4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17" fillId="0" fontId="7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25" fillId="2" fontId="7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27" fillId="2" fontId="7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13" fillId="2" fontId="7" numFmtId="4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20" fillId="2" fontId="7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28" fillId="2" fontId="7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18" fillId="2" fontId="7" numFmtId="4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2" fontId="7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17" fillId="2" fontId="7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29" fillId="0" fontId="8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30" fillId="0" fontId="8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31" fillId="0" fontId="8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32" fillId="0" fontId="8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33" fillId="0" fontId="8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34" fillId="0" fontId="8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35" fillId="0" fontId="8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36" fillId="0" fontId="8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37" fillId="0" fontId="8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38" fillId="0" fontId="8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39" fillId="0" fontId="8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40" fillId="0" fontId="9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41" fillId="0" fontId="7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42" fillId="0" fontId="3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43" fillId="0" fontId="3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44" fillId="0" fontId="3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45" fillId="0" fontId="3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20" fillId="0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28" fillId="0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18" fillId="0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16" fillId="0" fontId="2" numFmtId="4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16" fillId="0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46" fillId="0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47" fillId="0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48" fillId="0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49" fillId="0" fontId="2" numFmtId="4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49" fillId="0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50" fillId="0" fontId="3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51" fillId="0" fontId="3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52" fillId="0" fontId="3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53" fillId="0" fontId="3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53" fillId="0" fontId="3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53" fillId="0" fontId="3" numFmtId="4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50" fillId="0" fontId="7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51" fillId="0" fontId="7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52" fillId="0" fontId="7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54" fillId="0" fontId="7" numFmtId="4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51" fillId="0" fontId="7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52" fillId="0" fontId="7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55" fillId="0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41" fillId="0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56" fillId="0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29" fillId="0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30" fillId="0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57" fillId="0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42" fillId="0" fontId="3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3" fillId="0" fontId="3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4" fillId="0" fontId="3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36" fillId="0" fontId="3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37" fillId="0" fontId="3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58" fillId="0" fontId="3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59" fillId="0" fontId="3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6" fillId="0" fontId="3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60" fillId="0" fontId="3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61" fillId="0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40" fillId="0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40" fillId="0" fontId="2" numFmtId="4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62" fillId="0" fontId="2" numFmtId="4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63" fillId="0" fontId="2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2" numFmtId="4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9" fillId="0" fontId="2" numFmtId="4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64" fillId="0" fontId="3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64" fillId="0" fontId="3" numFmtId="4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2" fontId="3" numFmtId="4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3" fontId="2" numFmtId="0" xfId="0">
      <alignment horizontal="left" vertical="center" textRotation="0" shrinkToFit="false" wrapText="false"/>
      <protection hidden="false" locked="false"/>
    </xf>
    <xf applyAlignment="true" applyBorder="true" applyFill="true" applyNumberFormat="true" applyFont="true" applyProtection="true" borderId="0" fillId="3" fontId="2" numFmtId="0" xfId="0">
      <alignment horizontal="left" vertical="center" textRotation="0" shrinkToFit="false" wrapText="false"/>
      <protection hidden="false" locked="false"/>
    </xf>
    <xf applyAlignment="true" applyBorder="true" applyFill="true" applyNumberFormat="true" applyFont="true" applyProtection="true" borderId="6" fillId="3" fontId="2" numFmtId="0" xfId="0">
      <alignment horizontal="left" vertical="center" textRotation="0" shrinkToFit="false" wrapText="false"/>
      <protection hidden="false" locked="false"/>
    </xf>
    <xf applyAlignment="true" applyBorder="true" applyFill="true" applyNumberFormat="true" applyFont="true" applyProtection="true" borderId="0" fillId="3" fontId="2" numFmtId="0" xfId="0">
      <alignment horizontal="left" vertical="center" textRotation="0" shrinkToFit="false" wrapText="true"/>
      <protection hidden="false" locked="false"/>
    </xf>
    <xf applyAlignment="true" applyBorder="true" applyFill="true" applyNumberFormat="true" applyFont="true" applyProtection="true" borderId="41" fillId="3" fontId="2" numFmtId="0" xfId="0">
      <alignment horizontal="left" vertical="center" textRotation="0" shrinkToFit="false" wrapText="false"/>
      <protection hidden="false" locked="false"/>
    </xf>
    <xf applyAlignment="true" applyBorder="true" applyFill="true" applyNumberFormat="true" applyFont="true" applyProtection="true" borderId="56" fillId="3" fontId="2" numFmtId="0" xfId="0">
      <alignment horizontal="left" vertical="center" textRotation="0" shrinkToFit="false" wrapText="false"/>
      <protection hidden="false" locked="false"/>
    </xf>
    <xf applyAlignment="true" applyBorder="true" applyFill="true" applyNumberFormat="true" applyFont="true" applyProtection="true" borderId="65" fillId="0" fontId="3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66" fillId="0" fontId="3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67" fillId="0" fontId="3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68" fillId="0" fontId="3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66" fillId="0" fontId="3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69" fillId="3" fontId="3" numFmtId="0" xfId="0">
      <alignment horizontal="center" vertical="center" textRotation="0" shrinkToFit="false" wrapText="false"/>
      <protection hidden="false" locked="false"/>
    </xf>
    <xf applyAlignment="true" applyBorder="true" applyFill="true" applyNumberFormat="true" applyFont="true" applyProtection="true" borderId="70" fillId="0" fontId="3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2" fontId="3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71" fillId="0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72" fillId="0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73" fillId="0" fontId="3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74" fillId="0" fontId="3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75" fillId="3" fontId="3" numFmtId="0" xfId="0">
      <alignment horizontal="center" vertical="center" textRotation="0" shrinkToFit="false" wrapText="false"/>
      <protection hidden="false" locked="false"/>
    </xf>
    <xf applyAlignment="true" applyBorder="true" applyFill="true" applyNumberFormat="true" applyFont="true" applyProtection="true" borderId="76" fillId="0" fontId="3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61" fillId="2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40" fillId="2" fontId="3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40" fillId="2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40" fillId="2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40" fillId="4" fontId="2" numFmtId="0" xfId="0">
      <alignment horizontal="left" vertical="center" textRotation="0" shrinkToFit="false" wrapText="false"/>
      <protection hidden="false" locked="false"/>
    </xf>
    <xf applyAlignment="true" applyBorder="true" applyFill="true" applyNumberFormat="true" applyFont="true" applyProtection="true" borderId="40" fillId="2" fontId="3" numFmtId="4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62" fillId="2" fontId="3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5" fillId="2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2" fontId="3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2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2" fontId="2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4" fontId="2" numFmtId="0" xfId="0">
      <alignment horizontal="left" vertical="center" textRotation="0" shrinkToFit="false" wrapText="false"/>
      <protection hidden="false" locked="false"/>
    </xf>
    <xf applyAlignment="true" applyBorder="true" applyFill="true" applyNumberFormat="true" applyFont="true" applyProtection="true" borderId="6" fillId="2" fontId="3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3" fontId="2" numFmtId="4" xfId="0">
      <alignment horizontal="right" vertical="center" textRotation="0" shrinkToFit="false" wrapText="false"/>
      <protection hidden="false" locked="false"/>
    </xf>
    <xf applyAlignment="true" applyBorder="true" applyFill="true" applyNumberFormat="true" applyFont="true" applyProtection="true" borderId="6" fillId="0" fontId="2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0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0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3" fontId="10" numFmtId="0" xfId="0">
      <alignment horizontal="left" vertical="center" textRotation="0" shrinkToFit="false" wrapText="false"/>
      <protection hidden="false" locked="false"/>
    </xf>
    <xf applyAlignment="true" applyBorder="true" applyFill="true" applyNumberFormat="true" applyFont="true" applyProtection="true" borderId="6" fillId="0" fontId="10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0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0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0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8" fillId="3" fontId="10" numFmtId="0" xfId="0">
      <alignment horizontal="left" vertical="center" textRotation="0" shrinkToFit="false" wrapText="false"/>
      <protection hidden="false" locked="false"/>
    </xf>
    <xf applyAlignment="true" applyBorder="true" applyFill="true" applyNumberFormat="true" applyFont="true" applyProtection="true" borderId="9" fillId="0" fontId="10" numFmtId="0" xfId="0">
      <alignment horizontal="left" vertical="center" textRotation="0" shrinkToFit="false" wrapText="false"/>
      <protection hidden="false" locked="true"/>
    </xf>
  </cellXfs>
  <dxfs count="0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haredStrings" Target="sharedStrings.xml" /><Relationship Id="rId6" Type="http://schemas.openxmlformats.org/officeDocument/2006/relationships/styles" Target="styles.xml" /></Relationships>
</file>

<file path=xl/drawings/_rels/drawing1.xml.rels><?xml version="1.0" encoding="utf-8"?><Relationships xmlns="http://schemas.openxmlformats.org/package/2006/relationships"><Relationship Id="rId1" Type="http://schemas.openxmlformats.org/officeDocument/2006/relationships/image" Target="/xl/media/image1.jpeg" /></Relationships>
</file>

<file path=xl/drawings/_rels/drawing2.xml.rels><?xml version="1.0" encoding="utf-8"?><Relationships xmlns="http://schemas.openxmlformats.org/package/2006/relationships"><Relationship Id="rId1" Type="http://schemas.openxmlformats.org/officeDocument/2006/relationships/image" Target="/xl/media/image1.jpeg" /></Relationships>
</file>

<file path=xl/drawings/_rels/drawing3.xml.rels><?xml version="1.0" encoding="utf-8"?><Relationships xmlns="http://schemas.openxmlformats.org/package/2006/relationships"><Relationship Id="rId1" Type="http://schemas.openxmlformats.org/officeDocument/2006/relationships/image" Target="/xl/media/image1.jpeg" /></Relationships>
</file>

<file path=xl/drawings/_rels/drawing4.xml.rels><?xml version="1.0" encoding="utf-8"?><Relationships xmlns="http://schemas.openxmlformats.org/package/2006/relationships"><Relationship Id="rId1" Type="http://schemas.openxmlformats.org/officeDocument/2006/relationships/image" Target="/xl/media/image1.jpeg" /></Relationships>
</file>

<file path=xl/drawings/drawing1.xml><?xml version="1.0" encoding="utf-8"?>
<xdr:wsDr xmlns:a="http://schemas.openxmlformats.org/drawingml/2006/main" xmlns:xdr="http://schemas.openxmlformats.org/drawingml/2006/spreadsheetDrawing">
  <xdr:absoluteAnchor>
    <xdr:pos x="0" y="0"/>
    <xdr:ext cx="666750" cy="666750"/>
    <xdr:pic>
      <xdr:nvPicPr>
        <xdr:cNvPr id="1" name=""/>
        <xdr:cNvPicPr>
          <a:picLocks noChangeAspect="true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66750" cy="666750"/>
        </a:xfrm>
        <a:prstGeom prst="rect">
          <a:avLst/>
        </a:prstGeom>
        <a:noFill/>
        <a:ln w="9525">
          <a:noFill/>
        </a:ln>
      </xdr:spPr>
    </xdr:pic>
    <xdr:clientData/>
  </xdr:absoluteAnchor>
</xdr:wsDr>
</file>

<file path=xl/drawings/drawing2.xml><?xml version="1.0" encoding="utf-8"?>
<xdr:wsDr xmlns:a="http://schemas.openxmlformats.org/drawingml/2006/main" xmlns:xdr="http://schemas.openxmlformats.org/drawingml/2006/spreadsheetDrawing">
  <xdr:absoluteAnchor>
    <xdr:pos x="0" y="0"/>
    <xdr:ext cx="666750" cy="666750"/>
    <xdr:pic>
      <xdr:nvPicPr>
        <xdr:cNvPr id="1" name=""/>
        <xdr:cNvPicPr>
          <a:picLocks noChangeAspect="true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66750" cy="666750"/>
        </a:xfrm>
        <a:prstGeom prst="rect">
          <a:avLst/>
        </a:prstGeom>
        <a:noFill/>
        <a:ln w="9525">
          <a:noFill/>
        </a:ln>
      </xdr:spPr>
    </xdr:pic>
    <xdr:clientData/>
  </xdr:absoluteAnchor>
</xdr:wsDr>
</file>

<file path=xl/drawings/drawing3.xml><?xml version="1.0" encoding="utf-8"?>
<xdr:wsDr xmlns:a="http://schemas.openxmlformats.org/drawingml/2006/main" xmlns:xdr="http://schemas.openxmlformats.org/drawingml/2006/spreadsheetDrawing">
  <xdr:absoluteAnchor>
    <xdr:pos x="0" y="0"/>
    <xdr:ext cx="666750" cy="666750"/>
    <xdr:pic>
      <xdr:nvPicPr>
        <xdr:cNvPr id="1" name=""/>
        <xdr:cNvPicPr>
          <a:picLocks noChangeAspect="true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66750" cy="666750"/>
        </a:xfrm>
        <a:prstGeom prst="rect">
          <a:avLst/>
        </a:prstGeom>
        <a:noFill/>
        <a:ln w="9525">
          <a:noFill/>
        </a:ln>
      </xdr:spPr>
    </xdr:pic>
    <xdr:clientData/>
  </xdr:absoluteAnchor>
</xdr:wsDr>
</file>

<file path=xl/drawings/drawing4.xml><?xml version="1.0" encoding="utf-8"?>
<xdr:wsDr xmlns:a="http://schemas.openxmlformats.org/drawingml/2006/main" xmlns:xdr="http://schemas.openxmlformats.org/drawingml/2006/spreadsheetDrawing">
  <xdr:absoluteAnchor>
    <xdr:pos x="0" y="0"/>
    <xdr:ext cx="666750" cy="666750"/>
    <xdr:pic>
      <xdr:nvPicPr>
        <xdr:cNvPr id="1" name=""/>
        <xdr:cNvPicPr>
          <a:picLocks noChangeAspect="true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66750" cy="666750"/>
        </a:xfrm>
        <a:prstGeom prst="rect">
          <a:avLst/>
        </a:prstGeom>
        <a:noFill/>
        <a:ln w="9525">
          <a:noFill/>
        </a:ln>
      </xdr:spPr>
    </xdr:pic>
    <xdr:clientData/>
  </xdr:absoluteAnchor>
</xdr:wsDr>
</file>

<file path=xl/worksheets/_rels/sheet1.xml.rels>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true" summaryRight="true"/>
    <pageSetUpPr fitToPage="true"/>
  </sheetPr>
  <dimension ref="A1:I37"/>
  <sheetViews>
    <sheetView workbookViewId="0" tabSelected="true" showZeros="true" showFormulas="false" showGridLines="true" showRowColHeaders="true">
      <selection sqref="A37:I37" activeCell="A37"/>
    </sheetView>
  </sheetViews>
  <sheetFormatPr defaultColWidth="12.140625" customHeight="true" defaultRowHeight="15"/>
  <cols>
    <col max="1" min="1" style="0" width="9.140625" customWidth="true"/>
    <col max="2" min="2" style="0" width="12.85546875" customWidth="true"/>
    <col max="3" min="3" style="0" width="27.140625" customWidth="true"/>
    <col max="4" min="4" style="0" width="10" customWidth="true"/>
    <col max="5" min="5" style="0" width="14" customWidth="true"/>
    <col max="6" min="6" style="0" width="27.140625" customWidth="true"/>
    <col max="7" min="7" style="0" width="9.140625" customWidth="true"/>
    <col max="8" min="8" style="0" width="12.85546875" customWidth="true"/>
    <col max="9" min="9" style="0" width="27.140625" customWidth="true"/>
  </cols>
  <sheetData>
    <row r="1" customHeight="true" ht="54.75">
      <c r="A1" s="1" t="s">
        <v>0</v>
      </c>
      <c r="B1" s="2"/>
      <c r="C1" s="2"/>
      <c r="D1" s="2"/>
      <c r="E1" s="2"/>
      <c r="F1" s="2"/>
      <c r="G1" s="2"/>
      <c r="H1" s="2"/>
      <c r="I1" s="2"/>
    </row>
    <row r="2">
      <c r="A2" s="3" t="s">
        <v>1</v>
      </c>
      <c r="B2" s="4"/>
      <c r="C2" s="5">
        <f>'Stavební rozpočet'!C2</f>
      </c>
      <c r="D2" s="6"/>
      <c r="E2" s="7" t="s">
        <v>2</v>
      </c>
      <c r="F2" s="7">
        <f>'Stavební rozpočet'!I2</f>
      </c>
      <c r="G2" s="4"/>
      <c r="H2" s="7" t="s">
        <v>3</v>
      </c>
      <c r="I2" s="8" t="s">
        <v>4</v>
      </c>
    </row>
    <row r="3" customHeight="true" ht="15">
      <c r="A3" s="9"/>
      <c r="B3" s="10"/>
      <c r="C3" s="11"/>
      <c r="D3" s="11"/>
      <c r="E3" s="10"/>
      <c r="F3" s="10"/>
      <c r="G3" s="10"/>
      <c r="H3" s="10"/>
      <c r="I3" s="12"/>
    </row>
    <row r="4">
      <c r="A4" s="13" t="s">
        <v>5</v>
      </c>
      <c r="B4" s="10"/>
      <c r="C4" s="14">
        <f>'Stavební rozpočet'!C4</f>
      </c>
      <c r="D4" s="10"/>
      <c r="E4" s="14" t="s">
        <v>6</v>
      </c>
      <c r="F4" s="14">
        <f>'Stavební rozpočet'!I4</f>
      </c>
      <c r="G4" s="10"/>
      <c r="H4" s="14" t="s">
        <v>3</v>
      </c>
      <c r="I4" s="12" t="s">
        <v>7</v>
      </c>
    </row>
    <row r="5" customHeight="true" ht="15">
      <c r="A5" s="9"/>
      <c r="B5" s="10"/>
      <c r="C5" s="10"/>
      <c r="D5" s="10"/>
      <c r="E5" s="10"/>
      <c r="F5" s="10"/>
      <c r="G5" s="10"/>
      <c r="H5" s="10"/>
      <c r="I5" s="12"/>
    </row>
    <row r="6">
      <c r="A6" s="13" t="s">
        <v>8</v>
      </c>
      <c r="B6" s="10"/>
      <c r="C6" s="14">
        <f>'Stavební rozpočet'!C6</f>
      </c>
      <c r="D6" s="10"/>
      <c r="E6" s="14" t="s">
        <v>9</v>
      </c>
      <c r="F6" s="14">
        <f>'Stavební rozpočet'!I6</f>
      </c>
      <c r="G6" s="10"/>
      <c r="H6" s="14" t="s">
        <v>3</v>
      </c>
      <c r="I6" s="12" t="s">
        <v>10</v>
      </c>
    </row>
    <row r="7" customHeight="true" ht="15">
      <c r="A7" s="9"/>
      <c r="B7" s="10"/>
      <c r="C7" s="10"/>
      <c r="D7" s="10"/>
      <c r="E7" s="10"/>
      <c r="F7" s="10"/>
      <c r="G7" s="10"/>
      <c r="H7" s="10"/>
      <c r="I7" s="12"/>
    </row>
    <row r="8">
      <c r="A8" s="13" t="s">
        <v>11</v>
      </c>
      <c r="B8" s="10"/>
      <c r="C8" s="14">
        <f>'Stavební rozpočet'!G4</f>
      </c>
      <c r="D8" s="10"/>
      <c r="E8" s="14" t="s">
        <v>12</v>
      </c>
      <c r="F8" s="14">
        <f>'Stavební rozpočet'!G6</f>
      </c>
      <c r="G8" s="10"/>
      <c r="H8" s="10" t="s">
        <v>13</v>
      </c>
      <c r="I8" s="15" t="n">
        <v>111</v>
      </c>
    </row>
    <row r="9">
      <c r="A9" s="9"/>
      <c r="B9" s="10"/>
      <c r="C9" s="10"/>
      <c r="D9" s="10"/>
      <c r="E9" s="10"/>
      <c r="F9" s="10"/>
      <c r="G9" s="10"/>
      <c r="H9" s="10"/>
      <c r="I9" s="12"/>
    </row>
    <row r="10">
      <c r="A10" s="13" t="s">
        <v>14</v>
      </c>
      <c r="B10" s="10"/>
      <c r="C10" s="14">
        <f>'Stavební rozpočet'!C8</f>
      </c>
      <c r="D10" s="10"/>
      <c r="E10" s="14" t="s">
        <v>15</v>
      </c>
      <c r="F10" s="14">
        <f>'Stavební rozpočet'!I8</f>
      </c>
      <c r="G10" s="10"/>
      <c r="H10" s="10" t="s">
        <v>16</v>
      </c>
      <c r="I10" s="16">
        <f>'Stavební rozpočet'!G8</f>
      </c>
    </row>
    <row r="11">
      <c r="A11" s="17"/>
      <c r="B11" s="18"/>
      <c r="C11" s="18"/>
      <c r="D11" s="18"/>
      <c r="E11" s="18"/>
      <c r="F11" s="18"/>
      <c r="G11" s="18"/>
      <c r="H11" s="18"/>
      <c r="I11" s="19"/>
    </row>
    <row r="12">
      <c r="A12" s="20" t="s">
        <v>17</v>
      </c>
      <c r="B12" s="20"/>
      <c r="C12" s="20"/>
      <c r="D12" s="20"/>
      <c r="E12" s="20"/>
      <c r="F12" s="20"/>
      <c r="G12" s="20"/>
      <c r="H12" s="20"/>
      <c r="I12" s="20"/>
    </row>
    <row r="13" customHeight="true" ht="26.25">
      <c r="A13" s="21" t="s">
        <v>18</v>
      </c>
      <c r="B13" s="22" t="s">
        <v>19</v>
      </c>
      <c r="C13" s="23"/>
      <c r="D13" s="24" t="s">
        <v>20</v>
      </c>
      <c r="E13" s="22" t="s">
        <v>21</v>
      </c>
      <c r="F13" s="23"/>
      <c r="G13" s="24" t="s">
        <v>22</v>
      </c>
      <c r="H13" s="22" t="s">
        <v>23</v>
      </c>
      <c r="I13" s="23"/>
    </row>
    <row r="14">
      <c r="A14" s="25" t="s">
        <v>24</v>
      </c>
      <c r="B14" s="26" t="s">
        <v>25</v>
      </c>
      <c r="C14" s="27">
        <f>SUM('Stavební rozpočet'!AB12:AB500)</f>
      </c>
      <c r="D14" s="28" t="s">
        <v>26</v>
      </c>
      <c r="E14" s="29"/>
      <c r="F14" s="27">
        <f>VORN!I15</f>
      </c>
      <c r="G14" s="28" t="s">
        <v>27</v>
      </c>
      <c r="H14" s="29"/>
      <c r="I14" s="30">
        <f>VORN!I21</f>
      </c>
    </row>
    <row r="15">
      <c r="A15" s="31" t="s">
        <v>10</v>
      </c>
      <c r="B15" s="26" t="s">
        <v>28</v>
      </c>
      <c r="C15" s="27">
        <f>SUM('Stavební rozpočet'!AC12:AC500)</f>
      </c>
      <c r="D15" s="28" t="s">
        <v>29</v>
      </c>
      <c r="E15" s="29"/>
      <c r="F15" s="27">
        <f>VORN!I16</f>
      </c>
      <c r="G15" s="28" t="s">
        <v>30</v>
      </c>
      <c r="H15" s="29"/>
      <c r="I15" s="30">
        <f>VORN!I22</f>
      </c>
    </row>
    <row r="16">
      <c r="A16" s="25" t="s">
        <v>31</v>
      </c>
      <c r="B16" s="26" t="s">
        <v>25</v>
      </c>
      <c r="C16" s="27">
        <f>SUM('Stavební rozpočet'!AD12:AD500)</f>
      </c>
      <c r="D16" s="28" t="s">
        <v>32</v>
      </c>
      <c r="E16" s="29"/>
      <c r="F16" s="27">
        <f>VORN!I17</f>
      </c>
      <c r="G16" s="28" t="s">
        <v>33</v>
      </c>
      <c r="H16" s="29"/>
      <c r="I16" s="30">
        <f>VORN!I23</f>
      </c>
    </row>
    <row r="17">
      <c r="A17" s="31" t="s">
        <v>10</v>
      </c>
      <c r="B17" s="26" t="s">
        <v>28</v>
      </c>
      <c r="C17" s="27">
        <f>SUM('Stavební rozpočet'!AE12:AE500)</f>
      </c>
      <c r="D17" s="28" t="s">
        <v>10</v>
      </c>
      <c r="E17" s="29"/>
      <c r="F17" s="30" t="s">
        <v>10</v>
      </c>
      <c r="G17" s="28" t="s">
        <v>34</v>
      </c>
      <c r="H17" s="29"/>
      <c r="I17" s="30">
        <f>VORN!I24</f>
      </c>
    </row>
    <row r="18">
      <c r="A18" s="25" t="s">
        <v>35</v>
      </c>
      <c r="B18" s="26" t="s">
        <v>25</v>
      </c>
      <c r="C18" s="27">
        <f>SUM('Stavební rozpočet'!AF12:AF500)</f>
      </c>
      <c r="D18" s="28" t="s">
        <v>10</v>
      </c>
      <c r="E18" s="29"/>
      <c r="F18" s="30" t="s">
        <v>10</v>
      </c>
      <c r="G18" s="28" t="s">
        <v>36</v>
      </c>
      <c r="H18" s="29"/>
      <c r="I18" s="30">
        <f>VORN!I25</f>
      </c>
    </row>
    <row r="19">
      <c r="A19" s="31" t="s">
        <v>10</v>
      </c>
      <c r="B19" s="26" t="s">
        <v>28</v>
      </c>
      <c r="C19" s="27">
        <f>SUM('Stavební rozpočet'!AG12:AG500)</f>
      </c>
      <c r="D19" s="28" t="s">
        <v>10</v>
      </c>
      <c r="E19" s="29"/>
      <c r="F19" s="30" t="s">
        <v>10</v>
      </c>
      <c r="G19" s="28" t="s">
        <v>37</v>
      </c>
      <c r="H19" s="29"/>
      <c r="I19" s="30">
        <f>VORN!I26</f>
      </c>
    </row>
    <row r="20">
      <c r="A20" s="32" t="s">
        <v>38</v>
      </c>
      <c r="B20" s="33"/>
      <c r="C20" s="27">
        <f>SUM('Stavební rozpočet'!AH12:AH500)</f>
      </c>
      <c r="D20" s="28" t="s">
        <v>10</v>
      </c>
      <c r="E20" s="29"/>
      <c r="F20" s="30" t="s">
        <v>10</v>
      </c>
      <c r="G20" s="28" t="s">
        <v>10</v>
      </c>
      <c r="H20" s="29"/>
      <c r="I20" s="30" t="s">
        <v>10</v>
      </c>
    </row>
    <row r="21">
      <c r="A21" s="34" t="s">
        <v>39</v>
      </c>
      <c r="B21" s="35"/>
      <c r="C21" s="36">
        <f>SUM('Stavební rozpočet'!Z12:Z500)</f>
      </c>
      <c r="D21" s="37" t="s">
        <v>10</v>
      </c>
      <c r="E21" s="38"/>
      <c r="F21" s="39" t="s">
        <v>10</v>
      </c>
      <c r="G21" s="37" t="s">
        <v>10</v>
      </c>
      <c r="H21" s="38"/>
      <c r="I21" s="39" t="s">
        <v>10</v>
      </c>
    </row>
    <row r="22" customHeight="true" ht="16.5">
      <c r="A22" s="40" t="s">
        <v>40</v>
      </c>
      <c r="B22" s="41"/>
      <c r="C22" s="42">
        <f>ROUND(SUM(C14:C21),2)</f>
      </c>
      <c r="D22" s="43" t="s">
        <v>41</v>
      </c>
      <c r="E22" s="41"/>
      <c r="F22" s="42">
        <f>SUM(F14:F21)</f>
      </c>
      <c r="G22" s="43" t="s">
        <v>42</v>
      </c>
      <c r="H22" s="41"/>
      <c r="I22" s="42">
        <f>SUM(I14:I21)</f>
      </c>
    </row>
    <row r="23">
      <c r="D23" s="32" t="s">
        <v>43</v>
      </c>
      <c r="E23" s="33"/>
      <c r="F23" s="44" t="n">
        <v>0</v>
      </c>
      <c r="G23" s="45" t="s">
        <v>44</v>
      </c>
      <c r="H23" s="33"/>
      <c r="I23" s="27" t="n">
        <v>0</v>
      </c>
    </row>
    <row r="24">
      <c r="G24" s="32" t="s">
        <v>45</v>
      </c>
      <c r="H24" s="33"/>
      <c r="I24" s="36">
        <f>vorn_sum</f>
      </c>
    </row>
    <row r="25">
      <c r="G25" s="32" t="s">
        <v>46</v>
      </c>
      <c r="H25" s="33"/>
      <c r="I25" s="42" t="n">
        <v>0</v>
      </c>
    </row>
    <row r="27">
      <c r="A27" s="46" t="s">
        <v>47</v>
      </c>
      <c r="B27" s="47"/>
      <c r="C27" s="48">
        <f>ROUND(SUM('Stavební rozpočet'!AJ12:AJ500),2)</f>
      </c>
    </row>
    <row r="28">
      <c r="A28" s="49" t="s">
        <v>48</v>
      </c>
      <c r="B28" s="50"/>
      <c r="C28" s="51">
        <f>ROUND(SUM('Stavební rozpočet'!AK12:AK500),2)</f>
      </c>
      <c r="D28" s="52" t="s">
        <v>49</v>
      </c>
      <c r="E28" s="47"/>
      <c r="F28" s="48">
        <f>ROUND(C28*(12/100),2)</f>
      </c>
      <c r="G28" s="52" t="s">
        <v>50</v>
      </c>
      <c r="H28" s="47"/>
      <c r="I28" s="48">
        <f>ROUND(SUM(C27:C29),2)</f>
      </c>
    </row>
    <row r="29">
      <c r="A29" s="49" t="s">
        <v>51</v>
      </c>
      <c r="B29" s="50"/>
      <c r="C29" s="51">
        <f>ROUND(SUM('Stavební rozpočet'!AL12:AL500),2)</f>
      </c>
      <c r="D29" s="53" t="s">
        <v>52</v>
      </c>
      <c r="E29" s="50"/>
      <c r="F29" s="51">
        <f>ROUND(C29*(21/100),2)</f>
      </c>
      <c r="G29" s="53" t="s">
        <v>53</v>
      </c>
      <c r="H29" s="50"/>
      <c r="I29" s="51">
        <f>ROUND(SUM(F28:F29)+I28,2)</f>
      </c>
    </row>
    <row r="31">
      <c r="A31" s="54" t="s">
        <v>54</v>
      </c>
      <c r="B31" s="55"/>
      <c r="C31" s="56"/>
      <c r="D31" s="57" t="s">
        <v>55</v>
      </c>
      <c r="E31" s="55"/>
      <c r="F31" s="56"/>
      <c r="G31" s="57" t="s">
        <v>56</v>
      </c>
      <c r="H31" s="55"/>
      <c r="I31" s="56"/>
    </row>
    <row r="32">
      <c r="A32" s="58" t="s">
        <v>10</v>
      </c>
      <c r="B32" s="59"/>
      <c r="C32" s="60"/>
      <c r="D32" s="61" t="s">
        <v>10</v>
      </c>
      <c r="E32" s="59"/>
      <c r="F32" s="60"/>
      <c r="G32" s="61" t="s">
        <v>10</v>
      </c>
      <c r="H32" s="59"/>
      <c r="I32" s="60"/>
    </row>
    <row r="33">
      <c r="A33" s="58" t="s">
        <v>10</v>
      </c>
      <c r="B33" s="59"/>
      <c r="C33" s="60"/>
      <c r="D33" s="61" t="s">
        <v>10</v>
      </c>
      <c r="E33" s="59"/>
      <c r="F33" s="60"/>
      <c r="G33" s="61" t="s">
        <v>10</v>
      </c>
      <c r="H33" s="59"/>
      <c r="I33" s="60"/>
    </row>
    <row r="34">
      <c r="A34" s="58" t="s">
        <v>10</v>
      </c>
      <c r="B34" s="59"/>
      <c r="C34" s="60"/>
      <c r="D34" s="61" t="s">
        <v>10</v>
      </c>
      <c r="E34" s="59"/>
      <c r="F34" s="60"/>
      <c r="G34" s="61" t="s">
        <v>10</v>
      </c>
      <c r="H34" s="59"/>
      <c r="I34" s="60"/>
    </row>
    <row r="35">
      <c r="A35" s="62" t="s">
        <v>57</v>
      </c>
      <c r="B35" s="63"/>
      <c r="C35" s="64"/>
      <c r="D35" s="65" t="s">
        <v>57</v>
      </c>
      <c r="E35" s="63"/>
      <c r="F35" s="64"/>
      <c r="G35" s="65" t="s">
        <v>57</v>
      </c>
      <c r="H35" s="63"/>
      <c r="I35" s="64"/>
    </row>
    <row r="36">
      <c r="A36" s="66" t="s">
        <v>58</v>
      </c>
    </row>
    <row r="37" customHeight="true" ht="12.75">
      <c r="A37" s="14" t="s">
        <v>10</v>
      </c>
      <c r="B37" s="10"/>
      <c r="C37" s="10"/>
      <c r="D37" s="10"/>
      <c r="E37" s="10"/>
      <c r="F37" s="10"/>
      <c r="G37" s="10"/>
      <c r="H37" s="10"/>
      <c r="I37" s="10"/>
    </row>
  </sheetData>
  <sheetProtection sheet="true" deleteColumns="true" deleteRows="true" formatCells="true" formatColumns="true" formatRows="true" insertColumns="true" insertRows="true" insertHyperlinks="true" objects="false" selectLockedCells="false" selectUnlockedCell="false" sort="true" password="CE4B"/>
  <mergeCells>
    <mergeCell ref="A1:I1"/>
    <mergeCell ref="A2:B3"/>
    <mergeCell ref="A4:B5"/>
    <mergeCell ref="A6:B7"/>
    <mergeCell ref="A8:B9"/>
    <mergeCell ref="A10:B11"/>
    <mergeCell ref="E2:E3"/>
    <mergeCell ref="E4:E5"/>
    <mergeCell ref="E6:E7"/>
    <mergeCell ref="E8:E9"/>
    <mergeCell ref="E10:E11"/>
    <mergeCell ref="C2:D3"/>
    <mergeCell ref="C4:D5"/>
    <mergeCell ref="C6:D7"/>
    <mergeCell ref="C8:D9"/>
    <mergeCell ref="C10:D11"/>
    <mergeCell ref="F2:G3"/>
    <mergeCell ref="F4:G5"/>
    <mergeCell ref="F6:G7"/>
    <mergeCell ref="F8:G9"/>
    <mergeCell ref="F10:G11"/>
    <mergeCell ref="H2:H3"/>
    <mergeCell ref="H4:H5"/>
    <mergeCell ref="H6:H7"/>
    <mergeCell ref="H8:H9"/>
    <mergeCell ref="H10:H11"/>
    <mergeCell ref="I2:I3"/>
    <mergeCell ref="I4:I5"/>
    <mergeCell ref="I6:I7"/>
    <mergeCell ref="I8:I9"/>
    <mergeCell ref="I10:I11"/>
    <mergeCell ref="A12:I12"/>
    <mergeCell ref="B13:C13"/>
    <mergeCell ref="E13:F13"/>
    <mergeCell ref="H13:I13"/>
    <mergeCell ref="A20:B20"/>
    <mergeCell ref="A21:B21"/>
    <mergeCell ref="A22:B22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A27:B27"/>
    <mergeCell ref="A28:B28"/>
    <mergeCell ref="A29:B29"/>
    <mergeCell ref="D28:E28"/>
    <mergeCell ref="D29:E29"/>
    <mergeCell ref="G28:H28"/>
    <mergeCell ref="G29:H29"/>
    <mergeCell ref="A31:C31"/>
    <mergeCell ref="A32:C32"/>
    <mergeCell ref="A33:C33"/>
    <mergeCell ref="A34:C34"/>
    <mergeCell ref="A35:C35"/>
    <mergeCell ref="D31:F31"/>
    <mergeCell ref="D32:F32"/>
    <mergeCell ref="D33:F33"/>
    <mergeCell ref="D34:F34"/>
    <mergeCell ref="D35:F35"/>
    <mergeCell ref="G31:I31"/>
    <mergeCell ref="G32:I32"/>
    <mergeCell ref="G33:I33"/>
    <mergeCell ref="G34:I34"/>
    <mergeCell ref="G35:I35"/>
    <mergeCell ref="A37:I37"/>
  </mergeCells>
  <pageMargins left="0.393999993801117" top="0.591000020503998" right="0.393999993801117" bottom="0.591000020503998" header="0" footer="0"/>
  <pageSetup orientation="landscape" fitToHeight="1" fitToWidth="1" cellComments="none"/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outlinePr summaryBelow="true" summaryRight="true"/>
    <pageSetUpPr fitToPage="true"/>
  </sheetPr>
  <dimension ref="A1:I45"/>
  <sheetViews>
    <sheetView workbookViewId="0" showZeros="true" showFormulas="false" showGridLines="true" showRowColHeaders="true">
      <selection sqref="A45:E45" activeCell="A45"/>
    </sheetView>
  </sheetViews>
  <sheetFormatPr defaultColWidth="12.140625" customHeight="true" defaultRowHeight="15"/>
  <cols>
    <col max="1" min="1" style="0" width="9.140625" customWidth="true"/>
    <col max="2" min="2" style="0" width="12.85546875" customWidth="true"/>
    <col max="3" min="3" style="0" width="22.85546875" customWidth="true"/>
    <col max="4" min="4" style="0" width="10" customWidth="true"/>
    <col max="5" min="5" style="0" width="14" customWidth="true"/>
    <col max="6" min="6" style="0" width="22.85546875" customWidth="true"/>
    <col max="7" min="7" style="0" width="9.140625" customWidth="true"/>
    <col max="8" min="8" style="0" width="17.140625" customWidth="true"/>
    <col max="9" min="9" style="0" width="22.85546875" customWidth="true"/>
  </cols>
  <sheetData>
    <row r="1" customHeight="true" ht="54.75">
      <c r="A1" s="1" t="s">
        <v>59</v>
      </c>
      <c r="B1" s="2"/>
      <c r="C1" s="2"/>
      <c r="D1" s="2"/>
      <c r="E1" s="2"/>
      <c r="F1" s="2"/>
      <c r="G1" s="2"/>
      <c r="H1" s="2"/>
      <c r="I1" s="2"/>
    </row>
    <row r="2">
      <c r="A2" s="3" t="s">
        <v>1</v>
      </c>
      <c r="B2" s="4"/>
      <c r="C2" s="5">
        <f>'Stavební rozpočet'!C2</f>
      </c>
      <c r="D2" s="6"/>
      <c r="E2" s="7" t="s">
        <v>2</v>
      </c>
      <c r="F2" s="7">
        <f>'Stavební rozpočet'!I2</f>
      </c>
      <c r="G2" s="4"/>
      <c r="H2" s="7" t="s">
        <v>3</v>
      </c>
      <c r="I2" s="8" t="s">
        <v>4</v>
      </c>
    </row>
    <row r="3" customHeight="true" ht="15">
      <c r="A3" s="9"/>
      <c r="B3" s="10"/>
      <c r="C3" s="11"/>
      <c r="D3" s="11"/>
      <c r="E3" s="10"/>
      <c r="F3" s="10"/>
      <c r="G3" s="10"/>
      <c r="H3" s="10"/>
      <c r="I3" s="12"/>
    </row>
    <row r="4">
      <c r="A4" s="13" t="s">
        <v>5</v>
      </c>
      <c r="B4" s="10"/>
      <c r="C4" s="14">
        <f>'Stavební rozpočet'!C4</f>
      </c>
      <c r="D4" s="10"/>
      <c r="E4" s="14" t="s">
        <v>6</v>
      </c>
      <c r="F4" s="14">
        <f>'Stavební rozpočet'!I4</f>
      </c>
      <c r="G4" s="10"/>
      <c r="H4" s="14" t="s">
        <v>3</v>
      </c>
      <c r="I4" s="12" t="s">
        <v>7</v>
      </c>
    </row>
    <row r="5" customHeight="true" ht="15">
      <c r="A5" s="9"/>
      <c r="B5" s="10"/>
      <c r="C5" s="10"/>
      <c r="D5" s="10"/>
      <c r="E5" s="10"/>
      <c r="F5" s="10"/>
      <c r="G5" s="10"/>
      <c r="H5" s="10"/>
      <c r="I5" s="12"/>
    </row>
    <row r="6">
      <c r="A6" s="13" t="s">
        <v>8</v>
      </c>
      <c r="B6" s="10"/>
      <c r="C6" s="14">
        <f>'Stavební rozpočet'!C6</f>
      </c>
      <c r="D6" s="10"/>
      <c r="E6" s="14" t="s">
        <v>9</v>
      </c>
      <c r="F6" s="14">
        <f>'Stavební rozpočet'!I6</f>
      </c>
      <c r="G6" s="10"/>
      <c r="H6" s="14" t="s">
        <v>3</v>
      </c>
      <c r="I6" s="12" t="s">
        <v>10</v>
      </c>
    </row>
    <row r="7" customHeight="true" ht="15">
      <c r="A7" s="9"/>
      <c r="B7" s="10"/>
      <c r="C7" s="10"/>
      <c r="D7" s="10"/>
      <c r="E7" s="10"/>
      <c r="F7" s="10"/>
      <c r="G7" s="10"/>
      <c r="H7" s="10"/>
      <c r="I7" s="12"/>
    </row>
    <row r="8">
      <c r="A8" s="13" t="s">
        <v>11</v>
      </c>
      <c r="B8" s="10"/>
      <c r="C8" s="14">
        <f>'Stavební rozpočet'!G4</f>
      </c>
      <c r="D8" s="10"/>
      <c r="E8" s="14" t="s">
        <v>12</v>
      </c>
      <c r="F8" s="14">
        <f>'Stavební rozpočet'!G6</f>
      </c>
      <c r="G8" s="10"/>
      <c r="H8" s="10" t="s">
        <v>13</v>
      </c>
      <c r="I8" s="15" t="n">
        <v>111</v>
      </c>
    </row>
    <row r="9">
      <c r="A9" s="9"/>
      <c r="B9" s="10"/>
      <c r="C9" s="10"/>
      <c r="D9" s="10"/>
      <c r="E9" s="10"/>
      <c r="F9" s="10"/>
      <c r="G9" s="10"/>
      <c r="H9" s="10"/>
      <c r="I9" s="12"/>
    </row>
    <row r="10">
      <c r="A10" s="13" t="s">
        <v>14</v>
      </c>
      <c r="B10" s="10"/>
      <c r="C10" s="14">
        <f>'Stavební rozpočet'!C8</f>
      </c>
      <c r="D10" s="10"/>
      <c r="E10" s="14" t="s">
        <v>15</v>
      </c>
      <c r="F10" s="14">
        <f>'Stavební rozpočet'!I8</f>
      </c>
      <c r="G10" s="10"/>
      <c r="H10" s="10" t="s">
        <v>16</v>
      </c>
      <c r="I10" s="16">
        <f>'Stavební rozpočet'!G8</f>
      </c>
    </row>
    <row r="11">
      <c r="A11" s="17"/>
      <c r="B11" s="18"/>
      <c r="C11" s="18"/>
      <c r="D11" s="18"/>
      <c r="E11" s="18"/>
      <c r="F11" s="18"/>
      <c r="G11" s="18"/>
      <c r="H11" s="18"/>
      <c r="I11" s="19"/>
    </row>
    <row r="13">
      <c r="A13" s="67" t="s">
        <v>60</v>
      </c>
      <c r="B13" s="67"/>
      <c r="C13" s="67"/>
      <c r="D13" s="67"/>
      <c r="E13" s="67"/>
    </row>
    <row r="14">
      <c r="A14" s="68" t="s">
        <v>61</v>
      </c>
      <c r="B14" s="69"/>
      <c r="C14" s="69"/>
      <c r="D14" s="69"/>
      <c r="E14" s="70"/>
      <c r="F14" s="71" t="s">
        <v>62</v>
      </c>
      <c r="G14" s="71" t="s">
        <v>63</v>
      </c>
      <c r="H14" s="71" t="s">
        <v>64</v>
      </c>
      <c r="I14" s="71" t="s">
        <v>62</v>
      </c>
    </row>
    <row r="15">
      <c r="A15" s="72" t="s">
        <v>26</v>
      </c>
      <c r="B15" s="73"/>
      <c r="C15" s="73"/>
      <c r="D15" s="73"/>
      <c r="E15" s="74"/>
      <c r="F15" s="75" t="n">
        <v>0</v>
      </c>
      <c r="G15" s="76" t="s">
        <v>10</v>
      </c>
      <c r="H15" s="76" t="s">
        <v>10</v>
      </c>
      <c r="I15" s="75">
        <f>F15</f>
      </c>
    </row>
    <row r="16">
      <c r="A16" s="72" t="s">
        <v>29</v>
      </c>
      <c r="B16" s="73"/>
      <c r="C16" s="73"/>
      <c r="D16" s="73"/>
      <c r="E16" s="74"/>
      <c r="F16" s="75" t="n">
        <v>0</v>
      </c>
      <c r="G16" s="76" t="s">
        <v>10</v>
      </c>
      <c r="H16" s="76" t="s">
        <v>10</v>
      </c>
      <c r="I16" s="75">
        <f>F16</f>
      </c>
    </row>
    <row r="17">
      <c r="A17" s="77" t="s">
        <v>32</v>
      </c>
      <c r="B17" s="78"/>
      <c r="C17" s="78"/>
      <c r="D17" s="78"/>
      <c r="E17" s="79"/>
      <c r="F17" s="80" t="n">
        <v>0</v>
      </c>
      <c r="G17" s="81" t="s">
        <v>10</v>
      </c>
      <c r="H17" s="81" t="s">
        <v>10</v>
      </c>
      <c r="I17" s="80">
        <f>F17</f>
      </c>
    </row>
    <row r="18">
      <c r="A18" s="82" t="s">
        <v>65</v>
      </c>
      <c r="B18" s="83"/>
      <c r="C18" s="83"/>
      <c r="D18" s="83"/>
      <c r="E18" s="84"/>
      <c r="F18" s="85" t="s">
        <v>10</v>
      </c>
      <c r="G18" s="86" t="s">
        <v>10</v>
      </c>
      <c r="H18" s="86" t="s">
        <v>10</v>
      </c>
      <c r="I18" s="87">
        <f>SUM(I15:I17)</f>
      </c>
    </row>
    <row r="20">
      <c r="A20" s="68" t="s">
        <v>23</v>
      </c>
      <c r="B20" s="69"/>
      <c r="C20" s="69"/>
      <c r="D20" s="69"/>
      <c r="E20" s="70"/>
      <c r="F20" s="71" t="s">
        <v>62</v>
      </c>
      <c r="G20" s="71" t="s">
        <v>63</v>
      </c>
      <c r="H20" s="71" t="s">
        <v>64</v>
      </c>
      <c r="I20" s="71" t="s">
        <v>62</v>
      </c>
    </row>
    <row r="21">
      <c r="A21" s="72" t="s">
        <v>27</v>
      </c>
      <c r="B21" s="73"/>
      <c r="C21" s="73"/>
      <c r="D21" s="73"/>
      <c r="E21" s="74"/>
      <c r="F21" s="75" t="n">
        <v>0</v>
      </c>
      <c r="G21" s="76" t="s">
        <v>10</v>
      </c>
      <c r="H21" s="76" t="s">
        <v>10</v>
      </c>
      <c r="I21" s="75">
        <f>F21</f>
      </c>
    </row>
    <row r="22">
      <c r="A22" s="72" t="s">
        <v>30</v>
      </c>
      <c r="B22" s="73"/>
      <c r="C22" s="73"/>
      <c r="D22" s="73"/>
      <c r="E22" s="74"/>
      <c r="F22" s="75" t="n">
        <v>0</v>
      </c>
      <c r="G22" s="76" t="s">
        <v>10</v>
      </c>
      <c r="H22" s="76" t="s">
        <v>10</v>
      </c>
      <c r="I22" s="75">
        <f>F22</f>
      </c>
    </row>
    <row r="23">
      <c r="A23" s="72" t="s">
        <v>33</v>
      </c>
      <c r="B23" s="73"/>
      <c r="C23" s="73"/>
      <c r="D23" s="73"/>
      <c r="E23" s="74"/>
      <c r="F23" s="75" t="n">
        <v>0</v>
      </c>
      <c r="G23" s="76" t="s">
        <v>10</v>
      </c>
      <c r="H23" s="76" t="s">
        <v>10</v>
      </c>
      <c r="I23" s="75">
        <f>F23</f>
      </c>
    </row>
    <row r="24">
      <c r="A24" s="72" t="s">
        <v>34</v>
      </c>
      <c r="B24" s="73"/>
      <c r="C24" s="73"/>
      <c r="D24" s="73"/>
      <c r="E24" s="74"/>
      <c r="F24" s="75" t="n">
        <v>0</v>
      </c>
      <c r="G24" s="76" t="s">
        <v>10</v>
      </c>
      <c r="H24" s="76" t="s">
        <v>10</v>
      </c>
      <c r="I24" s="75">
        <f>F24</f>
      </c>
    </row>
    <row r="25">
      <c r="A25" s="72" t="s">
        <v>36</v>
      </c>
      <c r="B25" s="73"/>
      <c r="C25" s="73"/>
      <c r="D25" s="73"/>
      <c r="E25" s="74"/>
      <c r="F25" s="75" t="n">
        <v>0</v>
      </c>
      <c r="G25" s="76" t="s">
        <v>10</v>
      </c>
      <c r="H25" s="76" t="s">
        <v>10</v>
      </c>
      <c r="I25" s="75">
        <f>F25</f>
      </c>
    </row>
    <row r="26">
      <c r="A26" s="77" t="s">
        <v>37</v>
      </c>
      <c r="B26" s="78"/>
      <c r="C26" s="78"/>
      <c r="D26" s="78"/>
      <c r="E26" s="79"/>
      <c r="F26" s="80" t="n">
        <v>0</v>
      </c>
      <c r="G26" s="81" t="s">
        <v>10</v>
      </c>
      <c r="H26" s="81" t="s">
        <v>10</v>
      </c>
      <c r="I26" s="80">
        <f>F26</f>
      </c>
    </row>
    <row r="27">
      <c r="A27" s="82" t="s">
        <v>66</v>
      </c>
      <c r="B27" s="83"/>
      <c r="C27" s="83"/>
      <c r="D27" s="83"/>
      <c r="E27" s="84"/>
      <c r="F27" s="85" t="s">
        <v>10</v>
      </c>
      <c r="G27" s="86" t="s">
        <v>10</v>
      </c>
      <c r="H27" s="86" t="s">
        <v>10</v>
      </c>
      <c r="I27" s="87">
        <f>SUM(I21:I26)</f>
      </c>
    </row>
    <row r="29">
      <c r="A29" s="88" t="s">
        <v>67</v>
      </c>
      <c r="B29" s="89"/>
      <c r="C29" s="89"/>
      <c r="D29" s="89"/>
      <c r="E29" s="90"/>
      <c r="F29" s="91">
        <f>I18+I27</f>
      </c>
      <c r="G29" s="92"/>
      <c r="H29" s="92"/>
      <c r="I29" s="93"/>
    </row>
    <row r="33">
      <c r="A33" s="67" t="s">
        <v>68</v>
      </c>
      <c r="B33" s="67"/>
      <c r="C33" s="67"/>
      <c r="D33" s="67"/>
      <c r="E33" s="67"/>
    </row>
    <row r="34">
      <c r="A34" s="68" t="s">
        <v>69</v>
      </c>
      <c r="B34" s="69"/>
      <c r="C34" s="69"/>
      <c r="D34" s="69"/>
      <c r="E34" s="70"/>
      <c r="F34" s="71" t="s">
        <v>62</v>
      </c>
      <c r="G34" s="71" t="s">
        <v>63</v>
      </c>
      <c r="H34" s="71" t="s">
        <v>64</v>
      </c>
      <c r="I34" s="71" t="s">
        <v>62</v>
      </c>
    </row>
    <row r="35">
      <c r="A35" s="72" t="s">
        <v>70</v>
      </c>
      <c r="B35" s="73"/>
      <c r="C35" s="73"/>
      <c r="D35" s="73"/>
      <c r="E35" s="74"/>
      <c r="F35" s="75">
        <f>SUM('Stavební rozpočet'!BM12:BM500)</f>
      </c>
      <c r="G35" s="76" t="s">
        <v>10</v>
      </c>
      <c r="H35" s="76" t="s">
        <v>10</v>
      </c>
      <c r="I35" s="75">
        <f>F35</f>
      </c>
    </row>
    <row r="36">
      <c r="A36" s="72" t="s">
        <v>71</v>
      </c>
      <c r="B36" s="73"/>
      <c r="C36" s="73"/>
      <c r="D36" s="73"/>
      <c r="E36" s="74"/>
      <c r="F36" s="75">
        <f>SUM('Stavební rozpočet'!BN12:BN500)</f>
      </c>
      <c r="G36" s="76" t="s">
        <v>10</v>
      </c>
      <c r="H36" s="76" t="s">
        <v>10</v>
      </c>
      <c r="I36" s="75">
        <f>F36</f>
      </c>
    </row>
    <row r="37">
      <c r="A37" s="72" t="s">
        <v>27</v>
      </c>
      <c r="B37" s="73"/>
      <c r="C37" s="73"/>
      <c r="D37" s="73"/>
      <c r="E37" s="74"/>
      <c r="F37" s="75">
        <f>SUM('Stavební rozpočet'!BO12:BO500)</f>
      </c>
      <c r="G37" s="76" t="s">
        <v>10</v>
      </c>
      <c r="H37" s="76" t="s">
        <v>10</v>
      </c>
      <c r="I37" s="75">
        <f>F37</f>
      </c>
    </row>
    <row r="38">
      <c r="A38" s="72" t="s">
        <v>72</v>
      </c>
      <c r="B38" s="73"/>
      <c r="C38" s="73"/>
      <c r="D38" s="73"/>
      <c r="E38" s="74"/>
      <c r="F38" s="75">
        <f>SUM('Stavební rozpočet'!BP12:BP500)</f>
      </c>
      <c r="G38" s="76" t="s">
        <v>10</v>
      </c>
      <c r="H38" s="76" t="s">
        <v>10</v>
      </c>
      <c r="I38" s="75">
        <f>F38</f>
      </c>
    </row>
    <row r="39">
      <c r="A39" s="72" t="s">
        <v>73</v>
      </c>
      <c r="B39" s="73"/>
      <c r="C39" s="73"/>
      <c r="D39" s="73"/>
      <c r="E39" s="74"/>
      <c r="F39" s="75">
        <f>SUM('Stavební rozpočet'!BQ12:BQ500)</f>
      </c>
      <c r="G39" s="76" t="s">
        <v>10</v>
      </c>
      <c r="H39" s="76" t="s">
        <v>10</v>
      </c>
      <c r="I39" s="75">
        <f>F39</f>
      </c>
    </row>
    <row r="40">
      <c r="A40" s="72" t="s">
        <v>33</v>
      </c>
      <c r="B40" s="73"/>
      <c r="C40" s="73"/>
      <c r="D40" s="73"/>
      <c r="E40" s="74"/>
      <c r="F40" s="75">
        <f>SUM('Stavební rozpočet'!BR12:BR500)</f>
      </c>
      <c r="G40" s="76" t="s">
        <v>10</v>
      </c>
      <c r="H40" s="76" t="s">
        <v>10</v>
      </c>
      <c r="I40" s="75">
        <f>F40</f>
      </c>
    </row>
    <row r="41">
      <c r="A41" s="72" t="s">
        <v>34</v>
      </c>
      <c r="B41" s="73"/>
      <c r="C41" s="73"/>
      <c r="D41" s="73"/>
      <c r="E41" s="74"/>
      <c r="F41" s="75">
        <f>SUM('Stavební rozpočet'!BS12:BS500)</f>
      </c>
      <c r="G41" s="76" t="s">
        <v>10</v>
      </c>
      <c r="H41" s="76" t="s">
        <v>10</v>
      </c>
      <c r="I41" s="75">
        <f>F41</f>
      </c>
    </row>
    <row r="42">
      <c r="A42" s="72" t="s">
        <v>74</v>
      </c>
      <c r="B42" s="73"/>
      <c r="C42" s="73"/>
      <c r="D42" s="73"/>
      <c r="E42" s="74"/>
      <c r="F42" s="75">
        <f>SUM('Stavební rozpočet'!BT12:BT500)</f>
      </c>
      <c r="G42" s="76" t="s">
        <v>10</v>
      </c>
      <c r="H42" s="76" t="s">
        <v>10</v>
      </c>
      <c r="I42" s="75">
        <f>F42</f>
      </c>
    </row>
    <row r="43">
      <c r="A43" s="72" t="s">
        <v>75</v>
      </c>
      <c r="B43" s="73"/>
      <c r="C43" s="73"/>
      <c r="D43" s="73"/>
      <c r="E43" s="74"/>
      <c r="F43" s="75">
        <f>SUM('Stavební rozpočet'!BU12:BU500)</f>
      </c>
      <c r="G43" s="76" t="s">
        <v>10</v>
      </c>
      <c r="H43" s="76" t="s">
        <v>10</v>
      </c>
      <c r="I43" s="75">
        <f>F43</f>
      </c>
    </row>
    <row r="44">
      <c r="A44" s="77" t="s">
        <v>76</v>
      </c>
      <c r="B44" s="78"/>
      <c r="C44" s="78"/>
      <c r="D44" s="78"/>
      <c r="E44" s="79"/>
      <c r="F44" s="80">
        <f>SUM('Stavební rozpočet'!BV12:BV500)</f>
      </c>
      <c r="G44" s="81" t="s">
        <v>10</v>
      </c>
      <c r="H44" s="81" t="s">
        <v>10</v>
      </c>
      <c r="I44" s="80">
        <f>F44</f>
      </c>
    </row>
    <row r="45">
      <c r="A45" s="82" t="s">
        <v>77</v>
      </c>
      <c r="B45" s="83"/>
      <c r="C45" s="83"/>
      <c r="D45" s="83"/>
      <c r="E45" s="84"/>
      <c r="F45" s="85" t="s">
        <v>10</v>
      </c>
      <c r="G45" s="86" t="s">
        <v>10</v>
      </c>
      <c r="H45" s="86" t="s">
        <v>10</v>
      </c>
      <c r="I45" s="87">
        <f>SUM(I35:I44)</f>
      </c>
    </row>
  </sheetData>
  <sheetProtection sheet="true" deleteColumns="true" deleteRows="true" formatCells="true" formatColumns="true" formatRows="true" insertColumns="true" insertRows="true" insertHyperlinks="true" objects="false" selectLockedCells="false" selectUnlockedCell="false" sort="true" password="CE4B"/>
  <mergeCells>
    <mergeCell ref="A1:I1"/>
    <mergeCell ref="A2:B3"/>
    <mergeCell ref="A4:B5"/>
    <mergeCell ref="A6:B7"/>
    <mergeCell ref="A8:B9"/>
    <mergeCell ref="A10:B11"/>
    <mergeCell ref="E2:E3"/>
    <mergeCell ref="E4:E5"/>
    <mergeCell ref="E6:E7"/>
    <mergeCell ref="E8:E9"/>
    <mergeCell ref="E10:E11"/>
    <mergeCell ref="H2:H3"/>
    <mergeCell ref="H4:H5"/>
    <mergeCell ref="H6:H7"/>
    <mergeCell ref="H8:H9"/>
    <mergeCell ref="H10:H11"/>
    <mergeCell ref="C2:D3"/>
    <mergeCell ref="C4:D5"/>
    <mergeCell ref="C6:D7"/>
    <mergeCell ref="C8:D9"/>
    <mergeCell ref="C10:D11"/>
    <mergeCell ref="F2:G3"/>
    <mergeCell ref="F4:G5"/>
    <mergeCell ref="F6:G7"/>
    <mergeCell ref="F8:G9"/>
    <mergeCell ref="F10:G11"/>
    <mergeCell ref="I2:I3"/>
    <mergeCell ref="I4:I5"/>
    <mergeCell ref="I6:I7"/>
    <mergeCell ref="I8:I9"/>
    <mergeCell ref="I10:I11"/>
    <mergeCell ref="A13:E13"/>
    <mergeCell ref="A14:E14"/>
    <mergeCell ref="A15:E15"/>
    <mergeCell ref="A16:E16"/>
    <mergeCell ref="A17:E17"/>
    <mergeCell ref="A18:E18"/>
    <mergeCell ref="A20:E20"/>
    <mergeCell ref="A21:E21"/>
    <mergeCell ref="A22:E22"/>
    <mergeCell ref="A23:E23"/>
    <mergeCell ref="A24:E24"/>
    <mergeCell ref="A25:E25"/>
    <mergeCell ref="A26:E26"/>
    <mergeCell ref="A27:E27"/>
    <mergeCell ref="A29:E29"/>
    <mergeCell ref="F29:I29"/>
    <mergeCell ref="A33:E33"/>
    <mergeCell ref="A34:E34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</mergeCells>
  <pageMargins left="0.393999993801117" top="0.591000020503998" right="0.393999993801117" bottom="0.591000020503998" header="0" footer="0"/>
  <pageSetup orientation="landscape" fitToHeight="0" fitToWidth="1" cellComments="none"/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outlinePr summaryBelow="true" summaryRight="true"/>
    <pageSetUpPr fitToPage="true"/>
  </sheetPr>
  <dimension ref="A1:P16"/>
  <sheetViews>
    <sheetView workbookViewId="0" showZeros="true" showFormulas="false" showGridLines="true" showRowColHeaders="true">
      <pane topLeftCell="A12" state="frozen" activePane="bottomLeft" ySplit="11"/>
      <selection pane="bottomLeft" sqref="A16:L16" activeCell="A16"/>
    </sheetView>
  </sheetViews>
  <sheetFormatPr defaultColWidth="12.140625" customHeight="true" defaultRowHeight="15"/>
  <cols>
    <col max="9" min="1" style="0" width="15.7109375" customWidth="true"/>
    <col max="12" min="10" style="0" width="14.28515625" customWidth="true"/>
    <col max="16" min="13" style="0" width="12.140625" hidden="true"/>
  </cols>
  <sheetData>
    <row r="1" customHeight="true" ht="54.75">
      <c r="A1" s="2" t="s">
        <v>78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>
      <c r="A2" s="3" t="s">
        <v>1</v>
      </c>
      <c r="B2" s="4"/>
      <c r="C2" s="4"/>
      <c r="D2" s="5">
        <f>'Stavební rozpočet'!C2</f>
      </c>
      <c r="E2" s="6"/>
      <c r="F2" s="6"/>
      <c r="G2" s="7" t="s">
        <v>79</v>
      </c>
      <c r="H2" s="7">
        <f>'Stavební rozpočet'!G2</f>
      </c>
      <c r="I2" s="7" t="s">
        <v>2</v>
      </c>
      <c r="J2" s="7">
        <f>'Stavební rozpočet'!I2</f>
      </c>
      <c r="K2" s="4"/>
      <c r="L2" s="8"/>
    </row>
    <row r="3" customHeight="true" ht="15">
      <c r="A3" s="9"/>
      <c r="B3" s="10"/>
      <c r="C3" s="10"/>
      <c r="D3" s="11"/>
      <c r="E3" s="11"/>
      <c r="F3" s="11"/>
      <c r="G3" s="10"/>
      <c r="H3" s="10"/>
      <c r="I3" s="10"/>
      <c r="J3" s="10"/>
      <c r="K3" s="10"/>
      <c r="L3" s="12"/>
    </row>
    <row r="4">
      <c r="A4" s="13" t="s">
        <v>5</v>
      </c>
      <c r="B4" s="10"/>
      <c r="C4" s="10"/>
      <c r="D4" s="14">
        <f>'Stavební rozpočet'!C4</f>
      </c>
      <c r="E4" s="10"/>
      <c r="F4" s="10"/>
      <c r="G4" s="14" t="s">
        <v>11</v>
      </c>
      <c r="H4" s="14">
        <f>'Stavební rozpočet'!G4</f>
      </c>
      <c r="I4" s="14" t="s">
        <v>6</v>
      </c>
      <c r="J4" s="14">
        <f>'Stavební rozpočet'!I4</f>
      </c>
      <c r="K4" s="10"/>
      <c r="L4" s="12"/>
    </row>
    <row r="5" customHeight="true" ht="15">
      <c r="A5" s="9"/>
      <c r="B5" s="10"/>
      <c r="C5" s="10"/>
      <c r="D5" s="10"/>
      <c r="E5" s="10"/>
      <c r="F5" s="10"/>
      <c r="G5" s="10"/>
      <c r="H5" s="10"/>
      <c r="I5" s="10"/>
      <c r="J5" s="10"/>
      <c r="K5" s="10"/>
      <c r="L5" s="12"/>
    </row>
    <row r="6">
      <c r="A6" s="13" t="s">
        <v>8</v>
      </c>
      <c r="B6" s="10"/>
      <c r="C6" s="10"/>
      <c r="D6" s="14">
        <f>'Stavební rozpočet'!C6</f>
      </c>
      <c r="E6" s="10"/>
      <c r="F6" s="10"/>
      <c r="G6" s="14" t="s">
        <v>12</v>
      </c>
      <c r="H6" s="14">
        <f>'Stavební rozpočet'!G6</f>
      </c>
      <c r="I6" s="14" t="s">
        <v>9</v>
      </c>
      <c r="J6" s="14">
        <f>'Stavební rozpočet'!I6</f>
      </c>
      <c r="K6" s="10"/>
      <c r="L6" s="12"/>
    </row>
    <row r="7" customHeight="true" ht="15">
      <c r="A7" s="9"/>
      <c r="B7" s="10"/>
      <c r="C7" s="10"/>
      <c r="D7" s="10"/>
      <c r="E7" s="10"/>
      <c r="F7" s="10"/>
      <c r="G7" s="10"/>
      <c r="H7" s="10"/>
      <c r="I7" s="10"/>
      <c r="J7" s="10"/>
      <c r="K7" s="10"/>
      <c r="L7" s="12"/>
    </row>
    <row r="8">
      <c r="A8" s="13" t="s">
        <v>14</v>
      </c>
      <c r="B8" s="10"/>
      <c r="C8" s="10"/>
      <c r="D8" s="14">
        <f>'Stavební rozpočet'!C8</f>
      </c>
      <c r="E8" s="10"/>
      <c r="F8" s="10"/>
      <c r="G8" s="14" t="s">
        <v>80</v>
      </c>
      <c r="H8" s="14">
        <f>'Stavební rozpočet'!G8</f>
      </c>
      <c r="I8" s="14" t="s">
        <v>15</v>
      </c>
      <c r="J8" s="14">
        <f>'Stavební rozpočet'!I8</f>
      </c>
      <c r="K8" s="10"/>
      <c r="L8" s="12"/>
    </row>
    <row r="9">
      <c r="A9" s="94"/>
      <c r="B9" s="95"/>
      <c r="C9" s="95"/>
      <c r="D9" s="95"/>
      <c r="E9" s="95"/>
      <c r="F9" s="95"/>
      <c r="G9" s="95"/>
      <c r="H9" s="95"/>
      <c r="I9" s="95"/>
      <c r="J9" s="95"/>
      <c r="K9" s="95"/>
      <c r="L9" s="96"/>
    </row>
    <row r="10">
      <c r="A10" s="97" t="s">
        <v>81</v>
      </c>
      <c r="B10" s="98"/>
      <c r="C10" s="98"/>
      <c r="D10" s="98"/>
      <c r="E10" s="98"/>
      <c r="F10" s="98"/>
      <c r="G10" s="98"/>
      <c r="H10" s="98"/>
      <c r="I10" s="99"/>
      <c r="J10" s="100" t="s">
        <v>82</v>
      </c>
      <c r="K10" s="101"/>
      <c r="L10" s="102"/>
    </row>
    <row r="11">
      <c r="A11" s="103" t="s">
        <v>83</v>
      </c>
      <c r="B11" s="104"/>
      <c r="C11" s="104"/>
      <c r="D11" s="104"/>
      <c r="E11" s="104"/>
      <c r="F11" s="104"/>
      <c r="G11" s="104"/>
      <c r="H11" s="104"/>
      <c r="I11" s="105"/>
      <c r="J11" s="106" t="s">
        <v>84</v>
      </c>
      <c r="K11" s="107" t="s">
        <v>28</v>
      </c>
      <c r="L11" s="108" t="s">
        <v>85</v>
      </c>
    </row>
    <row r="12">
      <c r="A12" s="109" t="s">
        <v>86</v>
      </c>
      <c r="B12" s="110"/>
      <c r="C12" s="110"/>
      <c r="D12" s="110"/>
      <c r="E12" s="110"/>
      <c r="F12" s="110"/>
      <c r="G12" s="110"/>
      <c r="H12" s="110"/>
      <c r="I12" s="110"/>
      <c r="J12" s="111">
        <f>ROUND('Stavební rozpočet'!H12,2)</f>
      </c>
      <c r="K12" s="111">
        <f>ROUND('Stavební rozpočet'!I12,2)</f>
      </c>
      <c r="L12" s="112">
        <f>ROUND('Stavební rozpočet'!J12,2)</f>
      </c>
      <c r="M12" s="113" t="s">
        <v>87</v>
      </c>
      <c r="N12" s="114">
        <f>IF(M12="F",0,L12)</f>
      </c>
      <c r="O12" s="10" t="s">
        <v>88</v>
      </c>
      <c r="P12" s="114">
        <f>IF(M12="T",0,L12)</f>
      </c>
    </row>
    <row r="13">
      <c r="A13" s="17" t="s">
        <v>89</v>
      </c>
      <c r="B13" s="18"/>
      <c r="C13" s="18"/>
      <c r="D13" s="18"/>
      <c r="E13" s="18"/>
      <c r="F13" s="18"/>
      <c r="G13" s="18"/>
      <c r="H13" s="18"/>
      <c r="I13" s="18"/>
      <c r="J13" s="115">
        <f>ROUND('Stavební rozpočet'!H121,2)</f>
      </c>
      <c r="K13" s="115">
        <f>ROUND('Stavební rozpočet'!I121,2)</f>
      </c>
      <c r="L13" s="116">
        <f>ROUND('Stavební rozpočet'!J121,2)</f>
      </c>
      <c r="M13" s="113" t="s">
        <v>87</v>
      </c>
      <c r="N13" s="114">
        <f>IF(M13="F",0,L13)</f>
      </c>
      <c r="O13" s="10" t="s">
        <v>90</v>
      </c>
      <c r="P13" s="114">
        <f>IF(M13="T",0,L13)</f>
      </c>
    </row>
    <row r="14">
      <c r="J14" s="117" t="s">
        <v>91</v>
      </c>
      <c r="K14" s="117"/>
      <c r="L14" s="118">
        <f>ROUND(SUM(P12:P13),2)</f>
      </c>
    </row>
    <row r="15">
      <c r="A15" s="119" t="s">
        <v>58</v>
      </c>
    </row>
    <row r="16" customHeight="true" ht="12.75">
      <c r="A16" s="14" t="s">
        <v>10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</row>
  </sheetData>
  <sheetProtection sheet="true" deleteColumns="true" deleteRows="true" formatCells="true" formatColumns="true" formatRows="true" insertColumns="true" insertRows="true" insertHyperlinks="true" objects="false" selectLockedCells="false" selectUnlockedCell="false" sort="true" password="CE4B"/>
  <mergeCells>
    <mergeCell ref="A1:L1"/>
    <mergeCell ref="A2:C3"/>
    <mergeCell ref="A4:C5"/>
    <mergeCell ref="A6:C7"/>
    <mergeCell ref="A8:C9"/>
    <mergeCell ref="D2:F3"/>
    <mergeCell ref="D4:F5"/>
    <mergeCell ref="D6:F7"/>
    <mergeCell ref="D8:F9"/>
    <mergeCell ref="G2:G3"/>
    <mergeCell ref="G4:G5"/>
    <mergeCell ref="G6:G7"/>
    <mergeCell ref="G8:G9"/>
    <mergeCell ref="H2:H3"/>
    <mergeCell ref="H4:H5"/>
    <mergeCell ref="H6:H7"/>
    <mergeCell ref="H8:H9"/>
    <mergeCell ref="I2:I3"/>
    <mergeCell ref="I4:I5"/>
    <mergeCell ref="I6:I7"/>
    <mergeCell ref="I8:I9"/>
    <mergeCell ref="J2:L3"/>
    <mergeCell ref="J4:L5"/>
    <mergeCell ref="J6:L7"/>
    <mergeCell ref="J8:L9"/>
    <mergeCell ref="A10:I10"/>
    <mergeCell ref="A11:I11"/>
    <mergeCell ref="J10:L10"/>
    <mergeCell ref="A12:I12"/>
    <mergeCell ref="A13:I13"/>
    <mergeCell ref="J14:K14"/>
    <mergeCell ref="A16:L16"/>
  </mergeCells>
  <pageMargins left="0.393999993801117" top="0.591000020503998" right="0.393999993801117" bottom="0.591000020503998" header="0" footer="0"/>
  <pageSetup orientation="landscape" fitToHeight="0" fitToWidth="1" cellComments="none"/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outlinePr summaryBelow="true" summaryRight="true"/>
    <pageSetUpPr fitToPage="true"/>
  </sheetPr>
  <dimension ref="A1:BX253"/>
  <sheetViews>
    <sheetView workbookViewId="0" showZeros="true" showFormulas="false" showGridLines="true" showRowColHeaders="true">
      <pane topLeftCell="A12" state="frozen" activePane="bottomLeft" ySplit="11"/>
      <selection pane="bottomLeft" sqref="A253:K253" activeCell="A253"/>
    </sheetView>
  </sheetViews>
  <sheetFormatPr defaultColWidth="12.140625" customHeight="true" defaultRowHeight="15"/>
  <cols>
    <col max="1" min="1" style="0" width="3.99609375" customWidth="true"/>
    <col max="2" min="2" style="0" width="17.85546875" customWidth="true"/>
    <col max="3" min="3" style="0" width="28.5703125" customWidth="true"/>
    <col max="4" min="4" style="0" width="35.7109375" customWidth="true"/>
    <col max="5" min="5" style="0" width="6.7109375" customWidth="true"/>
    <col max="6" min="6" style="0" width="12.85546875" customWidth="true"/>
    <col max="7" min="7" style="0" width="12" customWidth="true"/>
    <col max="10" min="8" style="0" width="15.7109375" customWidth="true"/>
    <col max="11" min="11" style="0" width="13.42578125" customWidth="true"/>
    <col max="75" min="25" style="0" width="12.140625" hidden="true"/>
    <col max="76" min="76" style="0" width="64.28515625" customWidth="true" hidden="true"/>
    <col max="78" min="77" style="0" width="12.140625" hidden="true"/>
  </cols>
  <sheetData>
    <row r="1" customHeight="true" ht="54.75">
      <c r="A1" s="2" t="s">
        <v>92</v>
      </c>
      <c r="B1" s="2"/>
      <c r="C1" s="2"/>
      <c r="D1" s="2"/>
      <c r="E1" s="2"/>
      <c r="F1" s="2"/>
      <c r="G1" s="2"/>
      <c r="H1" s="2"/>
      <c r="I1" s="2"/>
      <c r="J1" s="2"/>
      <c r="K1" s="2"/>
      <c r="AS1" s="120">
        <f>SUM(AJ1:AJ2)</f>
      </c>
      <c r="AT1" s="120">
        <f>SUM(AK1:AK2)</f>
      </c>
      <c r="AU1" s="120">
        <f>SUM(AL1:AL2)</f>
      </c>
    </row>
    <row r="2">
      <c r="A2" s="3" t="s">
        <v>1</v>
      </c>
      <c r="B2" s="4"/>
      <c r="C2" s="5" t="s">
        <v>93</v>
      </c>
      <c r="D2" s="6"/>
      <c r="E2" s="4" t="s">
        <v>79</v>
      </c>
      <c r="F2" s="4"/>
      <c r="G2" s="121" t="s">
        <v>81</v>
      </c>
      <c r="H2" s="7" t="s">
        <v>2</v>
      </c>
      <c r="I2" s="7" t="s">
        <v>94</v>
      </c>
      <c r="J2" s="4"/>
      <c r="K2" s="8"/>
    </row>
    <row r="3">
      <c r="A3" s="9"/>
      <c r="B3" s="10"/>
      <c r="C3" s="11"/>
      <c r="D3" s="11"/>
      <c r="E3" s="10"/>
      <c r="F3" s="10"/>
      <c r="G3" s="122"/>
      <c r="H3" s="10"/>
      <c r="I3" s="10"/>
      <c r="J3" s="10"/>
      <c r="K3" s="12"/>
    </row>
    <row r="4">
      <c r="A4" s="13" t="s">
        <v>5</v>
      </c>
      <c r="B4" s="10"/>
      <c r="C4" s="14" t="s">
        <v>95</v>
      </c>
      <c r="D4" s="10"/>
      <c r="E4" s="10" t="s">
        <v>11</v>
      </c>
      <c r="F4" s="10"/>
      <c r="G4" s="122" t="s">
        <v>96</v>
      </c>
      <c r="H4" s="14" t="s">
        <v>6</v>
      </c>
      <c r="I4" s="14" t="s">
        <v>97</v>
      </c>
      <c r="J4" s="10"/>
      <c r="K4" s="12"/>
    </row>
    <row r="5">
      <c r="A5" s="9"/>
      <c r="B5" s="10"/>
      <c r="C5" s="10"/>
      <c r="D5" s="10"/>
      <c r="E5" s="10"/>
      <c r="F5" s="10"/>
      <c r="G5" s="122"/>
      <c r="H5" s="10"/>
      <c r="I5" s="10"/>
      <c r="J5" s="10"/>
      <c r="K5" s="12"/>
    </row>
    <row r="6">
      <c r="A6" s="13" t="s">
        <v>8</v>
      </c>
      <c r="B6" s="10"/>
      <c r="C6" s="14" t="s">
        <v>98</v>
      </c>
      <c r="D6" s="10"/>
      <c r="E6" s="10" t="s">
        <v>12</v>
      </c>
      <c r="F6" s="10"/>
      <c r="G6" s="122" t="s">
        <v>81</v>
      </c>
      <c r="H6" s="14" t="s">
        <v>9</v>
      </c>
      <c r="I6" s="122" t="s">
        <v>99</v>
      </c>
      <c r="J6" s="122"/>
      <c r="K6" s="123"/>
    </row>
    <row r="7">
      <c r="A7" s="9"/>
      <c r="B7" s="10"/>
      <c r="C7" s="10"/>
      <c r="D7" s="10"/>
      <c r="E7" s="10"/>
      <c r="F7" s="10"/>
      <c r="G7" s="122"/>
      <c r="H7" s="10"/>
      <c r="I7" s="122"/>
      <c r="J7" s="122"/>
      <c r="K7" s="123"/>
    </row>
    <row r="8">
      <c r="A8" s="13" t="s">
        <v>14</v>
      </c>
      <c r="B8" s="10"/>
      <c r="C8" s="14" t="s">
        <v>100</v>
      </c>
      <c r="D8" s="10"/>
      <c r="E8" s="10" t="s">
        <v>80</v>
      </c>
      <c r="F8" s="10"/>
      <c r="G8" s="122" t="s">
        <v>101</v>
      </c>
      <c r="H8" s="14" t="s">
        <v>15</v>
      </c>
      <c r="I8" s="124" t="s">
        <v>102</v>
      </c>
      <c r="J8" s="122"/>
      <c r="K8" s="123"/>
    </row>
    <row r="9">
      <c r="A9" s="94"/>
      <c r="B9" s="95"/>
      <c r="C9" s="95"/>
      <c r="D9" s="95"/>
      <c r="E9" s="95"/>
      <c r="F9" s="95"/>
      <c r="G9" s="125"/>
      <c r="H9" s="95"/>
      <c r="I9" s="125"/>
      <c r="J9" s="125"/>
      <c r="K9" s="126"/>
    </row>
    <row r="10">
      <c r="A10" s="127" t="s">
        <v>103</v>
      </c>
      <c r="B10" s="128" t="s">
        <v>104</v>
      </c>
      <c r="C10" s="129" t="s">
        <v>105</v>
      </c>
      <c r="D10" s="130"/>
      <c r="E10" s="128" t="s">
        <v>106</v>
      </c>
      <c r="F10" s="131" t="s">
        <v>107</v>
      </c>
      <c r="G10" s="132" t="s">
        <v>108</v>
      </c>
      <c r="H10" s="100" t="s">
        <v>82</v>
      </c>
      <c r="I10" s="101"/>
      <c r="J10" s="102"/>
      <c r="K10" s="133" t="s">
        <v>109</v>
      </c>
      <c r="BK10" s="134" t="s">
        <v>110</v>
      </c>
      <c r="BL10" s="135" t="s">
        <v>111</v>
      </c>
      <c r="BW10" s="135" t="s">
        <v>112</v>
      </c>
    </row>
    <row r="11">
      <c r="A11" s="136" t="s">
        <v>81</v>
      </c>
      <c r="B11" s="137" t="s">
        <v>81</v>
      </c>
      <c r="C11" s="138" t="s">
        <v>113</v>
      </c>
      <c r="D11" s="139"/>
      <c r="E11" s="137" t="s">
        <v>81</v>
      </c>
      <c r="F11" s="137" t="s">
        <v>81</v>
      </c>
      <c r="G11" s="140" t="s">
        <v>114</v>
      </c>
      <c r="H11" s="106" t="s">
        <v>84</v>
      </c>
      <c r="I11" s="107" t="s">
        <v>28</v>
      </c>
      <c r="J11" s="108" t="s">
        <v>85</v>
      </c>
      <c r="K11" s="141" t="s">
        <v>115</v>
      </c>
      <c r="Z11" s="134" t="s">
        <v>116</v>
      </c>
      <c r="AA11" s="134" t="s">
        <v>117</v>
      </c>
      <c r="AB11" s="134" t="s">
        <v>118</v>
      </c>
      <c r="AC11" s="134" t="s">
        <v>119</v>
      </c>
      <c r="AD11" s="134" t="s">
        <v>120</v>
      </c>
      <c r="AE11" s="134" t="s">
        <v>121</v>
      </c>
      <c r="AF11" s="134" t="s">
        <v>122</v>
      </c>
      <c r="AG11" s="134" t="s">
        <v>123</v>
      </c>
      <c r="AH11" s="134" t="s">
        <v>124</v>
      </c>
      <c r="BH11" s="134" t="s">
        <v>125</v>
      </c>
      <c r="BI11" s="134" t="s">
        <v>126</v>
      </c>
      <c r="BJ11" s="134" t="s">
        <v>127</v>
      </c>
    </row>
    <row r="12">
      <c r="A12" s="142" t="s">
        <v>10</v>
      </c>
      <c r="B12" s="143" t="s">
        <v>10</v>
      </c>
      <c r="C12" s="144" t="s">
        <v>86</v>
      </c>
      <c r="D12" s="143"/>
      <c r="E12" s="145" t="s">
        <v>81</v>
      </c>
      <c r="F12" s="145" t="s">
        <v>81</v>
      </c>
      <c r="G12" s="146" t="s">
        <v>81</v>
      </c>
      <c r="H12" s="147">
        <f>ROUND(SUM(H13,H20,H26,H29,H34,H42,H50,H52,H55,H73,H76,H86,H106,H108,H110,H115,H118),2)</f>
      </c>
      <c r="I12" s="147">
        <f>ROUND(SUM(I13,I20,I26,I29,I34,I42,I50,I52,I55,I73,I76,I86,I106,I108,I110,I115,I118),2)</f>
      </c>
      <c r="J12" s="147">
        <f>ROUND(SUM(J13,J20,J26,J29,J34,J42,J50,J52,J55,J73,J76,J86,J106,J108,J110,J115,J118),2)</f>
      </c>
      <c r="K12" s="148" t="s">
        <v>10</v>
      </c>
    </row>
    <row r="13">
      <c r="A13" s="149" t="s">
        <v>10</v>
      </c>
      <c r="B13" s="150" t="s">
        <v>128</v>
      </c>
      <c r="C13" s="151" t="s">
        <v>129</v>
      </c>
      <c r="D13" s="150"/>
      <c r="E13" s="152" t="s">
        <v>81</v>
      </c>
      <c r="F13" s="152" t="s">
        <v>81</v>
      </c>
      <c r="G13" s="153" t="s">
        <v>81</v>
      </c>
      <c r="H13" s="120">
        <f>ROUND(SUM(H14:H17),2)</f>
      </c>
      <c r="I13" s="120">
        <f>ROUND(SUM(I14:I17),2)</f>
      </c>
      <c r="J13" s="120">
        <f>ROUND(SUM(J14:J17),2)</f>
      </c>
      <c r="K13" s="154" t="s">
        <v>10</v>
      </c>
      <c r="AI13" s="134" t="s">
        <v>88</v>
      </c>
      <c r="AS13" s="120">
        <f>SUM(AJ14:AJ17)</f>
      </c>
      <c r="AT13" s="120">
        <f>SUM(AK14:AK17)</f>
      </c>
      <c r="AU13" s="120">
        <f>SUM(AL14:AL17)</f>
      </c>
    </row>
    <row r="14">
      <c r="A14" s="9" t="s">
        <v>130</v>
      </c>
      <c r="B14" s="10" t="s">
        <v>131</v>
      </c>
      <c r="C14" s="14" t="s">
        <v>132</v>
      </c>
      <c r="D14" s="10"/>
      <c r="E14" s="10" t="s">
        <v>133</v>
      </c>
      <c r="F14" s="114" t="n">
        <v>967</v>
      </c>
      <c r="G14" s="155" t="n">
        <v>0</v>
      </c>
      <c r="H14" s="114">
        <f>ROUND(F14*AO14,2)</f>
      </c>
      <c r="I14" s="114">
        <f>ROUND(F14*AP14,2)</f>
      </c>
      <c r="J14" s="114">
        <f>ROUND(F14*G14,2)</f>
      </c>
      <c r="K14" s="156" t="s">
        <v>134</v>
      </c>
      <c r="Z14" s="114">
        <f>ROUND(IF(AQ14="5",BJ14,0),2)</f>
      </c>
      <c r="AB14" s="114">
        <f>ROUND(IF(AQ14="1",BH14,0),2)</f>
      </c>
      <c r="AC14" s="114">
        <f>ROUND(IF(AQ14="1",BI14,0),2)</f>
      </c>
      <c r="AD14" s="114">
        <f>ROUND(IF(AQ14="7",BH14,0),2)</f>
      </c>
      <c r="AE14" s="114">
        <f>ROUND(IF(AQ14="7",BI14,0),2)</f>
      </c>
      <c r="AF14" s="114">
        <f>ROUND(IF(AQ14="2",BH14,0),2)</f>
      </c>
      <c r="AG14" s="114">
        <f>ROUND(IF(AQ14="2",BI14,0),2)</f>
      </c>
      <c r="AH14" s="114">
        <f>ROUND(IF(AQ14="0",BJ14,0),2)</f>
      </c>
      <c r="AI14" s="134" t="s">
        <v>88</v>
      </c>
      <c r="AJ14" s="114">
        <f>IF(AN14=0,J14,0)</f>
      </c>
      <c r="AK14" s="114">
        <f>IF(AN14=12,J14,0)</f>
      </c>
      <c r="AL14" s="114">
        <f>IF(AN14=21,J14,0)</f>
      </c>
      <c r="AN14" s="114" t="n">
        <v>21</v>
      </c>
      <c r="AO14" s="114">
        <f>G14*0</f>
      </c>
      <c r="AP14" s="114">
        <f>G14*(1-0)</f>
      </c>
      <c r="AQ14" s="157" t="s">
        <v>130</v>
      </c>
      <c r="AV14" s="114">
        <f>ROUND(AW14+AX14,2)</f>
      </c>
      <c r="AW14" s="114">
        <f>ROUND(F14*AO14,2)</f>
      </c>
      <c r="AX14" s="114">
        <f>ROUND(F14*AP14,2)</f>
      </c>
      <c r="AY14" s="157" t="s">
        <v>135</v>
      </c>
      <c r="AZ14" s="157" t="s">
        <v>136</v>
      </c>
      <c r="BA14" s="134" t="s">
        <v>137</v>
      </c>
      <c r="BC14" s="114">
        <f>AW14+AX14</f>
      </c>
      <c r="BD14" s="114">
        <f>G14/(100-BE14)*100</f>
      </c>
      <c r="BE14" s="114" t="n">
        <v>0</v>
      </c>
      <c r="BF14" s="114">
        <f>14</f>
      </c>
      <c r="BH14" s="114">
        <f>F14*AO14</f>
      </c>
      <c r="BI14" s="114">
        <f>F14*AP14</f>
      </c>
      <c r="BJ14" s="114">
        <f>F14*G14</f>
      </c>
      <c r="BK14" s="157" t="s">
        <v>138</v>
      </c>
      <c r="BL14" s="114" t="n">
        <v>11</v>
      </c>
      <c r="BW14" s="114" t="n">
        <v>21</v>
      </c>
      <c r="BX14" s="14" t="s">
        <v>132</v>
      </c>
    </row>
    <row r="15" ht="24.75">
      <c r="A15" s="158"/>
      <c r="B15" s="159" t="s">
        <v>139</v>
      </c>
      <c r="C15" s="160" t="s">
        <v>140</v>
      </c>
      <c r="D15" s="161"/>
      <c r="E15" s="161"/>
      <c r="F15" s="161"/>
      <c r="G15" s="162"/>
      <c r="H15" s="161"/>
      <c r="I15" s="161"/>
      <c r="J15" s="161"/>
      <c r="K15" s="163"/>
      <c r="BX15" s="160" t="s">
        <v>140</v>
      </c>
    </row>
    <row r="16">
      <c r="A16" s="9" t="s">
        <v>141</v>
      </c>
      <c r="B16" s="10" t="s">
        <v>142</v>
      </c>
      <c r="C16" s="14" t="s">
        <v>143</v>
      </c>
      <c r="D16" s="10"/>
      <c r="E16" s="10" t="s">
        <v>133</v>
      </c>
      <c r="F16" s="114" t="n">
        <v>41</v>
      </c>
      <c r="G16" s="155" t="n">
        <v>0</v>
      </c>
      <c r="H16" s="114">
        <f>ROUND(F16*AO16,2)</f>
      </c>
      <c r="I16" s="114">
        <f>ROUND(F16*AP16,2)</f>
      </c>
      <c r="J16" s="114">
        <f>ROUND(F16*G16,2)</f>
      </c>
      <c r="K16" s="156" t="s">
        <v>134</v>
      </c>
      <c r="Z16" s="114">
        <f>ROUND(IF(AQ16="5",BJ16,0),2)</f>
      </c>
      <c r="AB16" s="114">
        <f>ROUND(IF(AQ16="1",BH16,0),2)</f>
      </c>
      <c r="AC16" s="114">
        <f>ROUND(IF(AQ16="1",BI16,0),2)</f>
      </c>
      <c r="AD16" s="114">
        <f>ROUND(IF(AQ16="7",BH16,0),2)</f>
      </c>
      <c r="AE16" s="114">
        <f>ROUND(IF(AQ16="7",BI16,0),2)</f>
      </c>
      <c r="AF16" s="114">
        <f>ROUND(IF(AQ16="2",BH16,0),2)</f>
      </c>
      <c r="AG16" s="114">
        <f>ROUND(IF(AQ16="2",BI16,0),2)</f>
      </c>
      <c r="AH16" s="114">
        <f>ROUND(IF(AQ16="0",BJ16,0),2)</f>
      </c>
      <c r="AI16" s="134" t="s">
        <v>88</v>
      </c>
      <c r="AJ16" s="114">
        <f>IF(AN16=0,J16,0)</f>
      </c>
      <c r="AK16" s="114">
        <f>IF(AN16=12,J16,0)</f>
      </c>
      <c r="AL16" s="114">
        <f>IF(AN16=21,J16,0)</f>
      </c>
      <c r="AN16" s="114" t="n">
        <v>21</v>
      </c>
      <c r="AO16" s="114">
        <f>G16*0</f>
      </c>
      <c r="AP16" s="114">
        <f>G16*(1-0)</f>
      </c>
      <c r="AQ16" s="157" t="s">
        <v>130</v>
      </c>
      <c r="AV16" s="114">
        <f>ROUND(AW16+AX16,2)</f>
      </c>
      <c r="AW16" s="114">
        <f>ROUND(F16*AO16,2)</f>
      </c>
      <c r="AX16" s="114">
        <f>ROUND(F16*AP16,2)</f>
      </c>
      <c r="AY16" s="157" t="s">
        <v>135</v>
      </c>
      <c r="AZ16" s="157" t="s">
        <v>136</v>
      </c>
      <c r="BA16" s="134" t="s">
        <v>137</v>
      </c>
      <c r="BC16" s="114">
        <f>AW16+AX16</f>
      </c>
      <c r="BD16" s="114">
        <f>G16/(100-BE16)*100</f>
      </c>
      <c r="BE16" s="114" t="n">
        <v>0</v>
      </c>
      <c r="BF16" s="114">
        <f>16</f>
      </c>
      <c r="BH16" s="114">
        <f>F16*AO16</f>
      </c>
      <c r="BI16" s="114">
        <f>F16*AP16</f>
      </c>
      <c r="BJ16" s="114">
        <f>F16*G16</f>
      </c>
      <c r="BK16" s="157" t="s">
        <v>138</v>
      </c>
      <c r="BL16" s="114" t="n">
        <v>11</v>
      </c>
      <c r="BW16" s="114" t="n">
        <v>21</v>
      </c>
      <c r="BX16" s="14" t="s">
        <v>143</v>
      </c>
    </row>
    <row r="17">
      <c r="A17" s="9" t="s">
        <v>144</v>
      </c>
      <c r="B17" s="10" t="s">
        <v>145</v>
      </c>
      <c r="C17" s="14" t="s">
        <v>146</v>
      </c>
      <c r="D17" s="10"/>
      <c r="E17" s="10" t="s">
        <v>147</v>
      </c>
      <c r="F17" s="114" t="n">
        <v>336</v>
      </c>
      <c r="G17" s="155" t="n">
        <v>0</v>
      </c>
      <c r="H17" s="114">
        <f>ROUND(F17*AO17,2)</f>
      </c>
      <c r="I17" s="114">
        <f>ROUND(F17*AP17,2)</f>
      </c>
      <c r="J17" s="114">
        <f>ROUND(F17*G17,2)</f>
      </c>
      <c r="K17" s="156" t="s">
        <v>134</v>
      </c>
      <c r="Z17" s="114">
        <f>ROUND(IF(AQ17="5",BJ17,0),2)</f>
      </c>
      <c r="AB17" s="114">
        <f>ROUND(IF(AQ17="1",BH17,0),2)</f>
      </c>
      <c r="AC17" s="114">
        <f>ROUND(IF(AQ17="1",BI17,0),2)</f>
      </c>
      <c r="AD17" s="114">
        <f>ROUND(IF(AQ17="7",BH17,0),2)</f>
      </c>
      <c r="AE17" s="114">
        <f>ROUND(IF(AQ17="7",BI17,0),2)</f>
      </c>
      <c r="AF17" s="114">
        <f>ROUND(IF(AQ17="2",BH17,0),2)</f>
      </c>
      <c r="AG17" s="114">
        <f>ROUND(IF(AQ17="2",BI17,0),2)</f>
      </c>
      <c r="AH17" s="114">
        <f>ROUND(IF(AQ17="0",BJ17,0),2)</f>
      </c>
      <c r="AI17" s="134" t="s">
        <v>88</v>
      </c>
      <c r="AJ17" s="114">
        <f>IF(AN17=0,J17,0)</f>
      </c>
      <c r="AK17" s="114">
        <f>IF(AN17=12,J17,0)</f>
      </c>
      <c r="AL17" s="114">
        <f>IF(AN17=21,J17,0)</f>
      </c>
      <c r="AN17" s="114" t="n">
        <v>21</v>
      </c>
      <c r="AO17" s="114">
        <f>G17*0</f>
      </c>
      <c r="AP17" s="114">
        <f>G17*(1-0)</f>
      </c>
      <c r="AQ17" s="157" t="s">
        <v>130</v>
      </c>
      <c r="AV17" s="114">
        <f>ROUND(AW17+AX17,2)</f>
      </c>
      <c r="AW17" s="114">
        <f>ROUND(F17*AO17,2)</f>
      </c>
      <c r="AX17" s="114">
        <f>ROUND(F17*AP17,2)</f>
      </c>
      <c r="AY17" s="157" t="s">
        <v>135</v>
      </c>
      <c r="AZ17" s="157" t="s">
        <v>136</v>
      </c>
      <c r="BA17" s="134" t="s">
        <v>137</v>
      </c>
      <c r="BC17" s="114">
        <f>AW17+AX17</f>
      </c>
      <c r="BD17" s="114">
        <f>G17/(100-BE17)*100</f>
      </c>
      <c r="BE17" s="114" t="n">
        <v>0</v>
      </c>
      <c r="BF17" s="114">
        <f>17</f>
      </c>
      <c r="BH17" s="114">
        <f>F17*AO17</f>
      </c>
      <c r="BI17" s="114">
        <f>F17*AP17</f>
      </c>
      <c r="BJ17" s="114">
        <f>F17*G17</f>
      </c>
      <c r="BK17" s="157" t="s">
        <v>138</v>
      </c>
      <c r="BL17" s="114" t="n">
        <v>11</v>
      </c>
      <c r="BW17" s="114" t="n">
        <v>21</v>
      </c>
      <c r="BX17" s="14" t="s">
        <v>146</v>
      </c>
    </row>
    <row r="18" customHeight="true" ht="13.5">
      <c r="A18" s="158"/>
      <c r="B18" s="159" t="s">
        <v>148</v>
      </c>
      <c r="C18" s="160" t="s">
        <v>149</v>
      </c>
      <c r="D18" s="161"/>
      <c r="E18" s="161"/>
      <c r="F18" s="161"/>
      <c r="G18" s="162"/>
      <c r="H18" s="161"/>
      <c r="I18" s="161"/>
      <c r="J18" s="161"/>
      <c r="K18" s="163"/>
    </row>
    <row r="19" ht="24.75">
      <c r="A19" s="158"/>
      <c r="B19" s="159" t="s">
        <v>139</v>
      </c>
      <c r="C19" s="160" t="s">
        <v>150</v>
      </c>
      <c r="D19" s="161"/>
      <c r="E19" s="161"/>
      <c r="F19" s="161"/>
      <c r="G19" s="162"/>
      <c r="H19" s="161"/>
      <c r="I19" s="161"/>
      <c r="J19" s="161"/>
      <c r="K19" s="163"/>
      <c r="BX19" s="160" t="s">
        <v>150</v>
      </c>
    </row>
    <row r="20">
      <c r="A20" s="149" t="s">
        <v>10</v>
      </c>
      <c r="B20" s="150" t="s">
        <v>151</v>
      </c>
      <c r="C20" s="151" t="s">
        <v>152</v>
      </c>
      <c r="D20" s="150"/>
      <c r="E20" s="152" t="s">
        <v>81</v>
      </c>
      <c r="F20" s="152" t="s">
        <v>81</v>
      </c>
      <c r="G20" s="153" t="s">
        <v>81</v>
      </c>
      <c r="H20" s="120">
        <f>ROUND(SUM(H21:H24),2)</f>
      </c>
      <c r="I20" s="120">
        <f>ROUND(SUM(I21:I24),2)</f>
      </c>
      <c r="J20" s="120">
        <f>ROUND(SUM(J21:J24),2)</f>
      </c>
      <c r="K20" s="154" t="s">
        <v>10</v>
      </c>
      <c r="AI20" s="134" t="s">
        <v>88</v>
      </c>
      <c r="AS20" s="120">
        <f>SUM(AJ21:AJ24)</f>
      </c>
      <c r="AT20" s="120">
        <f>SUM(AK21:AK24)</f>
      </c>
      <c r="AU20" s="120">
        <f>SUM(AL21:AL24)</f>
      </c>
    </row>
    <row r="21">
      <c r="A21" s="9" t="s">
        <v>153</v>
      </c>
      <c r="B21" s="10" t="s">
        <v>154</v>
      </c>
      <c r="C21" s="14" t="s">
        <v>155</v>
      </c>
      <c r="D21" s="10"/>
      <c r="E21" s="10" t="s">
        <v>156</v>
      </c>
      <c r="F21" s="114" t="n">
        <v>5.4</v>
      </c>
      <c r="G21" s="155" t="n">
        <v>0</v>
      </c>
      <c r="H21" s="114">
        <f>ROUND(F21*AO21,2)</f>
      </c>
      <c r="I21" s="114">
        <f>ROUND(F21*AP21,2)</f>
      </c>
      <c r="J21" s="114">
        <f>ROUND(F21*G21,2)</f>
      </c>
      <c r="K21" s="156" t="s">
        <v>134</v>
      </c>
      <c r="Z21" s="114">
        <f>ROUND(IF(AQ21="5",BJ21,0),2)</f>
      </c>
      <c r="AB21" s="114">
        <f>ROUND(IF(AQ21="1",BH21,0),2)</f>
      </c>
      <c r="AC21" s="114">
        <f>ROUND(IF(AQ21="1",BI21,0),2)</f>
      </c>
      <c r="AD21" s="114">
        <f>ROUND(IF(AQ21="7",BH21,0),2)</f>
      </c>
      <c r="AE21" s="114">
        <f>ROUND(IF(AQ21="7",BI21,0),2)</f>
      </c>
      <c r="AF21" s="114">
        <f>ROUND(IF(AQ21="2",BH21,0),2)</f>
      </c>
      <c r="AG21" s="114">
        <f>ROUND(IF(AQ21="2",BI21,0),2)</f>
      </c>
      <c r="AH21" s="114">
        <f>ROUND(IF(AQ21="0",BJ21,0),2)</f>
      </c>
      <c r="AI21" s="134" t="s">
        <v>88</v>
      </c>
      <c r="AJ21" s="114">
        <f>IF(AN21=0,J21,0)</f>
      </c>
      <c r="AK21" s="114">
        <f>IF(AN21=12,J21,0)</f>
      </c>
      <c r="AL21" s="114">
        <f>IF(AN21=21,J21,0)</f>
      </c>
      <c r="AN21" s="114" t="n">
        <v>21</v>
      </c>
      <c r="AO21" s="114">
        <f>G21*0</f>
      </c>
      <c r="AP21" s="114">
        <f>G21*(1-0)</f>
      </c>
      <c r="AQ21" s="157" t="s">
        <v>130</v>
      </c>
      <c r="AV21" s="114">
        <f>ROUND(AW21+AX21,2)</f>
      </c>
      <c r="AW21" s="114">
        <f>ROUND(F21*AO21,2)</f>
      </c>
      <c r="AX21" s="114">
        <f>ROUND(F21*AP21,2)</f>
      </c>
      <c r="AY21" s="157" t="s">
        <v>157</v>
      </c>
      <c r="AZ21" s="157" t="s">
        <v>136</v>
      </c>
      <c r="BA21" s="134" t="s">
        <v>137</v>
      </c>
      <c r="BC21" s="114">
        <f>AW21+AX21</f>
      </c>
      <c r="BD21" s="114">
        <f>G21/(100-BE21)*100</f>
      </c>
      <c r="BE21" s="114" t="n">
        <v>0</v>
      </c>
      <c r="BF21" s="114">
        <f>21</f>
      </c>
      <c r="BH21" s="114">
        <f>F21*AO21</f>
      </c>
      <c r="BI21" s="114">
        <f>F21*AP21</f>
      </c>
      <c r="BJ21" s="114">
        <f>F21*G21</f>
      </c>
      <c r="BK21" s="157" t="s">
        <v>138</v>
      </c>
      <c r="BL21" s="114" t="n">
        <v>12</v>
      </c>
      <c r="BW21" s="114" t="n">
        <v>21</v>
      </c>
      <c r="BX21" s="14" t="s">
        <v>155</v>
      </c>
    </row>
    <row r="22" customHeight="true" ht="13.5">
      <c r="A22" s="158"/>
      <c r="B22" s="159" t="s">
        <v>148</v>
      </c>
      <c r="C22" s="160" t="s">
        <v>158</v>
      </c>
      <c r="D22" s="161"/>
      <c r="E22" s="161"/>
      <c r="F22" s="161"/>
      <c r="G22" s="162"/>
      <c r="H22" s="161"/>
      <c r="I22" s="161"/>
      <c r="J22" s="161"/>
      <c r="K22" s="163"/>
    </row>
    <row r="23">
      <c r="A23" s="158"/>
      <c r="B23" s="159" t="s">
        <v>139</v>
      </c>
      <c r="C23" s="160" t="s">
        <v>159</v>
      </c>
      <c r="D23" s="161"/>
      <c r="E23" s="161"/>
      <c r="F23" s="161"/>
      <c r="G23" s="162"/>
      <c r="H23" s="161"/>
      <c r="I23" s="161"/>
      <c r="J23" s="161"/>
      <c r="K23" s="163"/>
      <c r="BX23" s="160" t="s">
        <v>159</v>
      </c>
    </row>
    <row r="24">
      <c r="A24" s="9" t="s">
        <v>160</v>
      </c>
      <c r="B24" s="10" t="s">
        <v>161</v>
      </c>
      <c r="C24" s="14" t="s">
        <v>162</v>
      </c>
      <c r="D24" s="10"/>
      <c r="E24" s="10" t="s">
        <v>156</v>
      </c>
      <c r="F24" s="114" t="n">
        <v>353.93</v>
      </c>
      <c r="G24" s="155" t="n">
        <v>0</v>
      </c>
      <c r="H24" s="114">
        <f>ROUND(F24*AO24,2)</f>
      </c>
      <c r="I24" s="114">
        <f>ROUND(F24*AP24,2)</f>
      </c>
      <c r="J24" s="114">
        <f>ROUND(F24*G24,2)</f>
      </c>
      <c r="K24" s="156" t="s">
        <v>134</v>
      </c>
      <c r="Z24" s="114">
        <f>ROUND(IF(AQ24="5",BJ24,0),2)</f>
      </c>
      <c r="AB24" s="114">
        <f>ROUND(IF(AQ24="1",BH24,0),2)</f>
      </c>
      <c r="AC24" s="114">
        <f>ROUND(IF(AQ24="1",BI24,0),2)</f>
      </c>
      <c r="AD24" s="114">
        <f>ROUND(IF(AQ24="7",BH24,0),2)</f>
      </c>
      <c r="AE24" s="114">
        <f>ROUND(IF(AQ24="7",BI24,0),2)</f>
      </c>
      <c r="AF24" s="114">
        <f>ROUND(IF(AQ24="2",BH24,0),2)</f>
      </c>
      <c r="AG24" s="114">
        <f>ROUND(IF(AQ24="2",BI24,0),2)</f>
      </c>
      <c r="AH24" s="114">
        <f>ROUND(IF(AQ24="0",BJ24,0),2)</f>
      </c>
      <c r="AI24" s="134" t="s">
        <v>88</v>
      </c>
      <c r="AJ24" s="114">
        <f>IF(AN24=0,J24,0)</f>
      </c>
      <c r="AK24" s="114">
        <f>IF(AN24=12,J24,0)</f>
      </c>
      <c r="AL24" s="114">
        <f>IF(AN24=21,J24,0)</f>
      </c>
      <c r="AN24" s="114" t="n">
        <v>21</v>
      </c>
      <c r="AO24" s="114">
        <f>G24*0</f>
      </c>
      <c r="AP24" s="114">
        <f>G24*(1-0)</f>
      </c>
      <c r="AQ24" s="157" t="s">
        <v>130</v>
      </c>
      <c r="AV24" s="114">
        <f>ROUND(AW24+AX24,2)</f>
      </c>
      <c r="AW24" s="114">
        <f>ROUND(F24*AO24,2)</f>
      </c>
      <c r="AX24" s="114">
        <f>ROUND(F24*AP24,2)</f>
      </c>
      <c r="AY24" s="157" t="s">
        <v>157</v>
      </c>
      <c r="AZ24" s="157" t="s">
        <v>136</v>
      </c>
      <c r="BA24" s="134" t="s">
        <v>137</v>
      </c>
      <c r="BC24" s="114">
        <f>AW24+AX24</f>
      </c>
      <c r="BD24" s="114">
        <f>G24/(100-BE24)*100</f>
      </c>
      <c r="BE24" s="114" t="n">
        <v>0</v>
      </c>
      <c r="BF24" s="114">
        <f>24</f>
      </c>
      <c r="BH24" s="114">
        <f>F24*AO24</f>
      </c>
      <c r="BI24" s="114">
        <f>F24*AP24</f>
      </c>
      <c r="BJ24" s="114">
        <f>F24*G24</f>
      </c>
      <c r="BK24" s="157" t="s">
        <v>138</v>
      </c>
      <c r="BL24" s="114" t="n">
        <v>12</v>
      </c>
      <c r="BW24" s="114" t="n">
        <v>21</v>
      </c>
      <c r="BX24" s="14" t="s">
        <v>162</v>
      </c>
    </row>
    <row r="25">
      <c r="A25" s="158"/>
      <c r="B25" s="159" t="s">
        <v>139</v>
      </c>
      <c r="C25" s="160" t="s">
        <v>159</v>
      </c>
      <c r="D25" s="161"/>
      <c r="E25" s="161"/>
      <c r="F25" s="161"/>
      <c r="G25" s="162"/>
      <c r="H25" s="161"/>
      <c r="I25" s="161"/>
      <c r="J25" s="161"/>
      <c r="K25" s="163"/>
      <c r="BX25" s="160" t="s">
        <v>159</v>
      </c>
    </row>
    <row r="26">
      <c r="A26" s="149" t="s">
        <v>10</v>
      </c>
      <c r="B26" s="150" t="s">
        <v>163</v>
      </c>
      <c r="C26" s="151" t="s">
        <v>164</v>
      </c>
      <c r="D26" s="150"/>
      <c r="E26" s="152" t="s">
        <v>81</v>
      </c>
      <c r="F26" s="152" t="s">
        <v>81</v>
      </c>
      <c r="G26" s="153" t="s">
        <v>81</v>
      </c>
      <c r="H26" s="120">
        <f>ROUND(SUM(H27:H27),2)</f>
      </c>
      <c r="I26" s="120">
        <f>ROUND(SUM(I27:I27),2)</f>
      </c>
      <c r="J26" s="120">
        <f>ROUND(SUM(J27:J27),2)</f>
      </c>
      <c r="K26" s="154" t="s">
        <v>10</v>
      </c>
      <c r="AI26" s="134" t="s">
        <v>88</v>
      </c>
      <c r="AS26" s="120">
        <f>SUM(AJ27:AJ27)</f>
      </c>
      <c r="AT26" s="120">
        <f>SUM(AK27:AK27)</f>
      </c>
      <c r="AU26" s="120">
        <f>SUM(AL27:AL27)</f>
      </c>
    </row>
    <row r="27">
      <c r="A27" s="9" t="s">
        <v>165</v>
      </c>
      <c r="B27" s="10" t="s">
        <v>166</v>
      </c>
      <c r="C27" s="14" t="s">
        <v>167</v>
      </c>
      <c r="D27" s="10"/>
      <c r="E27" s="10" t="s">
        <v>133</v>
      </c>
      <c r="F27" s="114" t="n">
        <v>1303</v>
      </c>
      <c r="G27" s="155" t="n">
        <v>0</v>
      </c>
      <c r="H27" s="114">
        <f>ROUND(F27*AO27,2)</f>
      </c>
      <c r="I27" s="114">
        <f>ROUND(F27*AP27,2)</f>
      </c>
      <c r="J27" s="114">
        <f>ROUND(F27*G27,2)</f>
      </c>
      <c r="K27" s="156" t="s">
        <v>134</v>
      </c>
      <c r="Z27" s="114">
        <f>ROUND(IF(AQ27="5",BJ27,0),2)</f>
      </c>
      <c r="AB27" s="114">
        <f>ROUND(IF(AQ27="1",BH27,0),2)</f>
      </c>
      <c r="AC27" s="114">
        <f>ROUND(IF(AQ27="1",BI27,0),2)</f>
      </c>
      <c r="AD27" s="114">
        <f>ROUND(IF(AQ27="7",BH27,0),2)</f>
      </c>
      <c r="AE27" s="114">
        <f>ROUND(IF(AQ27="7",BI27,0),2)</f>
      </c>
      <c r="AF27" s="114">
        <f>ROUND(IF(AQ27="2",BH27,0),2)</f>
      </c>
      <c r="AG27" s="114">
        <f>ROUND(IF(AQ27="2",BI27,0),2)</f>
      </c>
      <c r="AH27" s="114">
        <f>ROUND(IF(AQ27="0",BJ27,0),2)</f>
      </c>
      <c r="AI27" s="134" t="s">
        <v>88</v>
      </c>
      <c r="AJ27" s="114">
        <f>IF(AN27=0,J27,0)</f>
      </c>
      <c r="AK27" s="114">
        <f>IF(AN27=12,J27,0)</f>
      </c>
      <c r="AL27" s="114">
        <f>IF(AN27=21,J27,0)</f>
      </c>
      <c r="AN27" s="114" t="n">
        <v>21</v>
      </c>
      <c r="AO27" s="114">
        <f>G27*0</f>
      </c>
      <c r="AP27" s="114">
        <f>G27*(1-0)</f>
      </c>
      <c r="AQ27" s="157" t="s">
        <v>130</v>
      </c>
      <c r="AV27" s="114">
        <f>ROUND(AW27+AX27,2)</f>
      </c>
      <c r="AW27" s="114">
        <f>ROUND(F27*AO27,2)</f>
      </c>
      <c r="AX27" s="114">
        <f>ROUND(F27*AP27,2)</f>
      </c>
      <c r="AY27" s="157" t="s">
        <v>168</v>
      </c>
      <c r="AZ27" s="157" t="s">
        <v>136</v>
      </c>
      <c r="BA27" s="134" t="s">
        <v>137</v>
      </c>
      <c r="BC27" s="114">
        <f>AW27+AX27</f>
      </c>
      <c r="BD27" s="114">
        <f>G27/(100-BE27)*100</f>
      </c>
      <c r="BE27" s="114" t="n">
        <v>0</v>
      </c>
      <c r="BF27" s="114">
        <f>27</f>
      </c>
      <c r="BH27" s="114">
        <f>F27*AO27</f>
      </c>
      <c r="BI27" s="114">
        <f>F27*AP27</f>
      </c>
      <c r="BJ27" s="114">
        <f>F27*G27</f>
      </c>
      <c r="BK27" s="157" t="s">
        <v>138</v>
      </c>
      <c r="BL27" s="114" t="n">
        <v>18</v>
      </c>
      <c r="BW27" s="114" t="n">
        <v>21</v>
      </c>
      <c r="BX27" s="14" t="s">
        <v>167</v>
      </c>
    </row>
    <row r="28">
      <c r="A28" s="158"/>
      <c r="B28" s="159" t="s">
        <v>139</v>
      </c>
      <c r="C28" s="160" t="s">
        <v>169</v>
      </c>
      <c r="D28" s="161"/>
      <c r="E28" s="161"/>
      <c r="F28" s="161"/>
      <c r="G28" s="162"/>
      <c r="H28" s="161"/>
      <c r="I28" s="161"/>
      <c r="J28" s="161"/>
      <c r="K28" s="163"/>
      <c r="BX28" s="160" t="s">
        <v>169</v>
      </c>
    </row>
    <row r="29">
      <c r="A29" s="149" t="s">
        <v>10</v>
      </c>
      <c r="B29" s="150" t="s">
        <v>170</v>
      </c>
      <c r="C29" s="151" t="s">
        <v>171</v>
      </c>
      <c r="D29" s="150"/>
      <c r="E29" s="152" t="s">
        <v>81</v>
      </c>
      <c r="F29" s="152" t="s">
        <v>81</v>
      </c>
      <c r="G29" s="153" t="s">
        <v>81</v>
      </c>
      <c r="H29" s="120">
        <f>ROUND(SUM(H30:H32),2)</f>
      </c>
      <c r="I29" s="120">
        <f>ROUND(SUM(I30:I32),2)</f>
      </c>
      <c r="J29" s="120">
        <f>ROUND(SUM(J30:J32),2)</f>
      </c>
      <c r="K29" s="154" t="s">
        <v>10</v>
      </c>
      <c r="AI29" s="134" t="s">
        <v>88</v>
      </c>
      <c r="AS29" s="120">
        <f>SUM(AJ30:AJ32)</f>
      </c>
      <c r="AT29" s="120">
        <f>SUM(AK30:AK32)</f>
      </c>
      <c r="AU29" s="120">
        <f>SUM(AL30:AL32)</f>
      </c>
    </row>
    <row r="30">
      <c r="A30" s="9" t="s">
        <v>172</v>
      </c>
      <c r="B30" s="10" t="s">
        <v>173</v>
      </c>
      <c r="C30" s="14" t="s">
        <v>174</v>
      </c>
      <c r="D30" s="10"/>
      <c r="E30" s="10" t="s">
        <v>147</v>
      </c>
      <c r="F30" s="114" t="n">
        <v>26</v>
      </c>
      <c r="G30" s="155" t="n">
        <v>0</v>
      </c>
      <c r="H30" s="114">
        <f>ROUND(F30*AO30,2)</f>
      </c>
      <c r="I30" s="114">
        <f>ROUND(F30*AP30,2)</f>
      </c>
      <c r="J30" s="114">
        <f>ROUND(F30*G30,2)</f>
      </c>
      <c r="K30" s="156" t="s">
        <v>134</v>
      </c>
      <c r="Z30" s="114">
        <f>ROUND(IF(AQ30="5",BJ30,0),2)</f>
      </c>
      <c r="AB30" s="114">
        <f>ROUND(IF(AQ30="1",BH30,0),2)</f>
      </c>
      <c r="AC30" s="114">
        <f>ROUND(IF(AQ30="1",BI30,0),2)</f>
      </c>
      <c r="AD30" s="114">
        <f>ROUND(IF(AQ30="7",BH30,0),2)</f>
      </c>
      <c r="AE30" s="114">
        <f>ROUND(IF(AQ30="7",BI30,0),2)</f>
      </c>
      <c r="AF30" s="114">
        <f>ROUND(IF(AQ30="2",BH30,0),2)</f>
      </c>
      <c r="AG30" s="114">
        <f>ROUND(IF(AQ30="2",BI30,0),2)</f>
      </c>
      <c r="AH30" s="114">
        <f>ROUND(IF(AQ30="0",BJ30,0),2)</f>
      </c>
      <c r="AI30" s="134" t="s">
        <v>88</v>
      </c>
      <c r="AJ30" s="114">
        <f>IF(AN30=0,J30,0)</f>
      </c>
      <c r="AK30" s="114">
        <f>IF(AN30=12,J30,0)</f>
      </c>
      <c r="AL30" s="114">
        <f>IF(AN30=21,J30,0)</f>
      </c>
      <c r="AN30" s="114" t="n">
        <v>21</v>
      </c>
      <c r="AO30" s="114">
        <f>G30*0.162206897</f>
      </c>
      <c r="AP30" s="114">
        <f>G30*(1-0.162206897)</f>
      </c>
      <c r="AQ30" s="157" t="s">
        <v>130</v>
      </c>
      <c r="AV30" s="114">
        <f>ROUND(AW30+AX30,2)</f>
      </c>
      <c r="AW30" s="114">
        <f>ROUND(F30*AO30,2)</f>
      </c>
      <c r="AX30" s="114">
        <f>ROUND(F30*AP30,2)</f>
      </c>
      <c r="AY30" s="157" t="s">
        <v>175</v>
      </c>
      <c r="AZ30" s="157" t="s">
        <v>176</v>
      </c>
      <c r="BA30" s="134" t="s">
        <v>137</v>
      </c>
      <c r="BC30" s="114">
        <f>AW30+AX30</f>
      </c>
      <c r="BD30" s="114">
        <f>G30/(100-BE30)*100</f>
      </c>
      <c r="BE30" s="114" t="n">
        <v>0</v>
      </c>
      <c r="BF30" s="114">
        <f>30</f>
      </c>
      <c r="BH30" s="114">
        <f>F30*AO30</f>
      </c>
      <c r="BI30" s="114">
        <f>F30*AP30</f>
      </c>
      <c r="BJ30" s="114">
        <f>F30*G30</f>
      </c>
      <c r="BK30" s="157" t="s">
        <v>138</v>
      </c>
      <c r="BL30" s="114" t="n">
        <v>33</v>
      </c>
      <c r="BW30" s="114" t="n">
        <v>21</v>
      </c>
      <c r="BX30" s="14" t="s">
        <v>174</v>
      </c>
    </row>
    <row r="31" ht="24.75">
      <c r="A31" s="158"/>
      <c r="B31" s="159" t="s">
        <v>139</v>
      </c>
      <c r="C31" s="160" t="s">
        <v>177</v>
      </c>
      <c r="D31" s="161"/>
      <c r="E31" s="161"/>
      <c r="F31" s="161"/>
      <c r="G31" s="162"/>
      <c r="H31" s="161"/>
      <c r="I31" s="161"/>
      <c r="J31" s="161"/>
      <c r="K31" s="163"/>
      <c r="BX31" s="160" t="s">
        <v>177</v>
      </c>
    </row>
    <row r="32">
      <c r="A32" s="9" t="s">
        <v>178</v>
      </c>
      <c r="B32" s="10" t="s">
        <v>179</v>
      </c>
      <c r="C32" s="14" t="s">
        <v>180</v>
      </c>
      <c r="D32" s="10"/>
      <c r="E32" s="10" t="s">
        <v>147</v>
      </c>
      <c r="F32" s="114" t="n">
        <v>13</v>
      </c>
      <c r="G32" s="155" t="n">
        <v>0</v>
      </c>
      <c r="H32" s="114">
        <f>ROUND(F32*AO32,2)</f>
      </c>
      <c r="I32" s="114">
        <f>ROUND(F32*AP32,2)</f>
      </c>
      <c r="J32" s="114">
        <f>ROUND(F32*G32,2)</f>
      </c>
      <c r="K32" s="156" t="s">
        <v>134</v>
      </c>
      <c r="Z32" s="114">
        <f>ROUND(IF(AQ32="5",BJ32,0),2)</f>
      </c>
      <c r="AB32" s="114">
        <f>ROUND(IF(AQ32="1",BH32,0),2)</f>
      </c>
      <c r="AC32" s="114">
        <f>ROUND(IF(AQ32="1",BI32,0),2)</f>
      </c>
      <c r="AD32" s="114">
        <f>ROUND(IF(AQ32="7",BH32,0),2)</f>
      </c>
      <c r="AE32" s="114">
        <f>ROUND(IF(AQ32="7",BI32,0),2)</f>
      </c>
      <c r="AF32" s="114">
        <f>ROUND(IF(AQ32="2",BH32,0),2)</f>
      </c>
      <c r="AG32" s="114">
        <f>ROUND(IF(AQ32="2",BI32,0),2)</f>
      </c>
      <c r="AH32" s="114">
        <f>ROUND(IF(AQ32="0",BJ32,0),2)</f>
      </c>
      <c r="AI32" s="134" t="s">
        <v>88</v>
      </c>
      <c r="AJ32" s="114">
        <f>IF(AN32=0,J32,0)</f>
      </c>
      <c r="AK32" s="114">
        <f>IF(AN32=12,J32,0)</f>
      </c>
      <c r="AL32" s="114">
        <f>IF(AN32=21,J32,0)</f>
      </c>
      <c r="AN32" s="114" t="n">
        <v>21</v>
      </c>
      <c r="AO32" s="114">
        <f>G32*0.187096129</f>
      </c>
      <c r="AP32" s="114">
        <f>G32*(1-0.187096129)</f>
      </c>
      <c r="AQ32" s="157" t="s">
        <v>130</v>
      </c>
      <c r="AV32" s="114">
        <f>ROUND(AW32+AX32,2)</f>
      </c>
      <c r="AW32" s="114">
        <f>ROUND(F32*AO32,2)</f>
      </c>
      <c r="AX32" s="114">
        <f>ROUND(F32*AP32,2)</f>
      </c>
      <c r="AY32" s="157" t="s">
        <v>175</v>
      </c>
      <c r="AZ32" s="157" t="s">
        <v>176</v>
      </c>
      <c r="BA32" s="134" t="s">
        <v>137</v>
      </c>
      <c r="BC32" s="114">
        <f>AW32+AX32</f>
      </c>
      <c r="BD32" s="114">
        <f>G32/(100-BE32)*100</f>
      </c>
      <c r="BE32" s="114" t="n">
        <v>0</v>
      </c>
      <c r="BF32" s="114">
        <f>32</f>
      </c>
      <c r="BH32" s="114">
        <f>F32*AO32</f>
      </c>
      <c r="BI32" s="114">
        <f>F32*AP32</f>
      </c>
      <c r="BJ32" s="114">
        <f>F32*G32</f>
      </c>
      <c r="BK32" s="157" t="s">
        <v>138</v>
      </c>
      <c r="BL32" s="114" t="n">
        <v>33</v>
      </c>
      <c r="BW32" s="114" t="n">
        <v>21</v>
      </c>
      <c r="BX32" s="14" t="s">
        <v>180</v>
      </c>
    </row>
    <row r="33" ht="24.75">
      <c r="A33" s="158"/>
      <c r="B33" s="159" t="s">
        <v>139</v>
      </c>
      <c r="C33" s="160" t="s">
        <v>177</v>
      </c>
      <c r="D33" s="161"/>
      <c r="E33" s="161"/>
      <c r="F33" s="161"/>
      <c r="G33" s="162"/>
      <c r="H33" s="161"/>
      <c r="I33" s="161"/>
      <c r="J33" s="161"/>
      <c r="K33" s="163"/>
      <c r="BX33" s="160" t="s">
        <v>177</v>
      </c>
    </row>
    <row r="34">
      <c r="A34" s="149" t="s">
        <v>10</v>
      </c>
      <c r="B34" s="150" t="s">
        <v>181</v>
      </c>
      <c r="C34" s="151" t="s">
        <v>182</v>
      </c>
      <c r="D34" s="150"/>
      <c r="E34" s="152" t="s">
        <v>81</v>
      </c>
      <c r="F34" s="152" t="s">
        <v>81</v>
      </c>
      <c r="G34" s="153" t="s">
        <v>81</v>
      </c>
      <c r="H34" s="120">
        <f>ROUND(SUM(H35:H41),2)</f>
      </c>
      <c r="I34" s="120">
        <f>ROUND(SUM(I35:I41),2)</f>
      </c>
      <c r="J34" s="120">
        <f>ROUND(SUM(J35:J41),2)</f>
      </c>
      <c r="K34" s="154" t="s">
        <v>10</v>
      </c>
      <c r="AI34" s="134" t="s">
        <v>88</v>
      </c>
      <c r="AS34" s="120">
        <f>SUM(AJ35:AJ41)</f>
      </c>
      <c r="AT34" s="120">
        <f>SUM(AK35:AK41)</f>
      </c>
      <c r="AU34" s="120">
        <f>SUM(AL35:AL41)</f>
      </c>
    </row>
    <row r="35">
      <c r="A35" s="9" t="s">
        <v>183</v>
      </c>
      <c r="B35" s="10" t="s">
        <v>184</v>
      </c>
      <c r="C35" s="14" t="s">
        <v>185</v>
      </c>
      <c r="D35" s="10"/>
      <c r="E35" s="10" t="s">
        <v>133</v>
      </c>
      <c r="F35" s="114" t="n">
        <v>175.78</v>
      </c>
      <c r="G35" s="155" t="n">
        <v>0</v>
      </c>
      <c r="H35" s="114">
        <f>ROUND(F35*AO35,2)</f>
      </c>
      <c r="I35" s="114">
        <f>ROUND(F35*AP35,2)</f>
      </c>
      <c r="J35" s="114">
        <f>ROUND(F35*G35,2)</f>
      </c>
      <c r="K35" s="156" t="s">
        <v>134</v>
      </c>
      <c r="Z35" s="114">
        <f>ROUND(IF(AQ35="5",BJ35,0),2)</f>
      </c>
      <c r="AB35" s="114">
        <f>ROUND(IF(AQ35="1",BH35,0),2)</f>
      </c>
      <c r="AC35" s="114">
        <f>ROUND(IF(AQ35="1",BI35,0),2)</f>
      </c>
      <c r="AD35" s="114">
        <f>ROUND(IF(AQ35="7",BH35,0),2)</f>
      </c>
      <c r="AE35" s="114">
        <f>ROUND(IF(AQ35="7",BI35,0),2)</f>
      </c>
      <c r="AF35" s="114">
        <f>ROUND(IF(AQ35="2",BH35,0),2)</f>
      </c>
      <c r="AG35" s="114">
        <f>ROUND(IF(AQ35="2",BI35,0),2)</f>
      </c>
      <c r="AH35" s="114">
        <f>ROUND(IF(AQ35="0",BJ35,0),2)</f>
      </c>
      <c r="AI35" s="134" t="s">
        <v>88</v>
      </c>
      <c r="AJ35" s="114">
        <f>IF(AN35=0,J35,0)</f>
      </c>
      <c r="AK35" s="114">
        <f>IF(AN35=12,J35,0)</f>
      </c>
      <c r="AL35" s="114">
        <f>IF(AN35=21,J35,0)</f>
      </c>
      <c r="AN35" s="114" t="n">
        <v>21</v>
      </c>
      <c r="AO35" s="114">
        <f>G35*0.768288826</f>
      </c>
      <c r="AP35" s="114">
        <f>G35*(1-0.768288826)</f>
      </c>
      <c r="AQ35" s="157" t="s">
        <v>130</v>
      </c>
      <c r="AV35" s="114">
        <f>ROUND(AW35+AX35,2)</f>
      </c>
      <c r="AW35" s="114">
        <f>ROUND(F35*AO35,2)</f>
      </c>
      <c r="AX35" s="114">
        <f>ROUND(F35*AP35,2)</f>
      </c>
      <c r="AY35" s="157" t="s">
        <v>186</v>
      </c>
      <c r="AZ35" s="157" t="s">
        <v>187</v>
      </c>
      <c r="BA35" s="134" t="s">
        <v>137</v>
      </c>
      <c r="BC35" s="114">
        <f>AW35+AX35</f>
      </c>
      <c r="BD35" s="114">
        <f>G35/(100-BE35)*100</f>
      </c>
      <c r="BE35" s="114" t="n">
        <v>0</v>
      </c>
      <c r="BF35" s="114">
        <f>35</f>
      </c>
      <c r="BH35" s="114">
        <f>F35*AO35</f>
      </c>
      <c r="BI35" s="114">
        <f>F35*AP35</f>
      </c>
      <c r="BJ35" s="114">
        <f>F35*G35</f>
      </c>
      <c r="BK35" s="157" t="s">
        <v>138</v>
      </c>
      <c r="BL35" s="114" t="n">
        <v>56</v>
      </c>
      <c r="BW35" s="114" t="n">
        <v>21</v>
      </c>
      <c r="BX35" s="14" t="s">
        <v>185</v>
      </c>
    </row>
    <row r="36" customHeight="true" ht="13.5">
      <c r="A36" s="158"/>
      <c r="B36" s="159" t="s">
        <v>148</v>
      </c>
      <c r="C36" s="160" t="s">
        <v>188</v>
      </c>
      <c r="D36" s="161"/>
      <c r="E36" s="161"/>
      <c r="F36" s="161"/>
      <c r="G36" s="162"/>
      <c r="H36" s="161"/>
      <c r="I36" s="161"/>
      <c r="J36" s="161"/>
      <c r="K36" s="163"/>
    </row>
    <row r="37">
      <c r="A37" s="9" t="s">
        <v>189</v>
      </c>
      <c r="B37" s="10" t="s">
        <v>190</v>
      </c>
      <c r="C37" s="14" t="s">
        <v>191</v>
      </c>
      <c r="D37" s="10"/>
      <c r="E37" s="10" t="s">
        <v>133</v>
      </c>
      <c r="F37" s="114" t="n">
        <v>1233.1</v>
      </c>
      <c r="G37" s="155" t="n">
        <v>0</v>
      </c>
      <c r="H37" s="114">
        <f>ROUND(F37*AO37,2)</f>
      </c>
      <c r="I37" s="114">
        <f>ROUND(F37*AP37,2)</f>
      </c>
      <c r="J37" s="114">
        <f>ROUND(F37*G37,2)</f>
      </c>
      <c r="K37" s="156" t="s">
        <v>134</v>
      </c>
      <c r="Z37" s="114">
        <f>ROUND(IF(AQ37="5",BJ37,0),2)</f>
      </c>
      <c r="AB37" s="114">
        <f>ROUND(IF(AQ37="1",BH37,0),2)</f>
      </c>
      <c r="AC37" s="114">
        <f>ROUND(IF(AQ37="1",BI37,0),2)</f>
      </c>
      <c r="AD37" s="114">
        <f>ROUND(IF(AQ37="7",BH37,0),2)</f>
      </c>
      <c r="AE37" s="114">
        <f>ROUND(IF(AQ37="7",BI37,0),2)</f>
      </c>
      <c r="AF37" s="114">
        <f>ROUND(IF(AQ37="2",BH37,0),2)</f>
      </c>
      <c r="AG37" s="114">
        <f>ROUND(IF(AQ37="2",BI37,0),2)</f>
      </c>
      <c r="AH37" s="114">
        <f>ROUND(IF(AQ37="0",BJ37,0),2)</f>
      </c>
      <c r="AI37" s="134" t="s">
        <v>88</v>
      </c>
      <c r="AJ37" s="114">
        <f>IF(AN37=0,J37,0)</f>
      </c>
      <c r="AK37" s="114">
        <f>IF(AN37=12,J37,0)</f>
      </c>
      <c r="AL37" s="114">
        <f>IF(AN37=21,J37,0)</f>
      </c>
      <c r="AN37" s="114" t="n">
        <v>21</v>
      </c>
      <c r="AO37" s="114">
        <f>G37*0.838718456</f>
      </c>
      <c r="AP37" s="114">
        <f>G37*(1-0.838718456)</f>
      </c>
      <c r="AQ37" s="157" t="s">
        <v>130</v>
      </c>
      <c r="AV37" s="114">
        <f>ROUND(AW37+AX37,2)</f>
      </c>
      <c r="AW37" s="114">
        <f>ROUND(F37*AO37,2)</f>
      </c>
      <c r="AX37" s="114">
        <f>ROUND(F37*AP37,2)</f>
      </c>
      <c r="AY37" s="157" t="s">
        <v>186</v>
      </c>
      <c r="AZ37" s="157" t="s">
        <v>187</v>
      </c>
      <c r="BA37" s="134" t="s">
        <v>137</v>
      </c>
      <c r="BC37" s="114">
        <f>AW37+AX37</f>
      </c>
      <c r="BD37" s="114">
        <f>G37/(100-BE37)*100</f>
      </c>
      <c r="BE37" s="114" t="n">
        <v>0</v>
      </c>
      <c r="BF37" s="114">
        <f>37</f>
      </c>
      <c r="BH37" s="114">
        <f>F37*AO37</f>
      </c>
      <c r="BI37" s="114">
        <f>F37*AP37</f>
      </c>
      <c r="BJ37" s="114">
        <f>F37*G37</f>
      </c>
      <c r="BK37" s="157" t="s">
        <v>138</v>
      </c>
      <c r="BL37" s="114" t="n">
        <v>56</v>
      </c>
      <c r="BW37" s="114" t="n">
        <v>21</v>
      </c>
      <c r="BX37" s="14" t="s">
        <v>191</v>
      </c>
    </row>
    <row r="38" customHeight="true" ht="13.5">
      <c r="A38" s="158"/>
      <c r="B38" s="159" t="s">
        <v>148</v>
      </c>
      <c r="C38" s="160" t="s">
        <v>192</v>
      </c>
      <c r="D38" s="161"/>
      <c r="E38" s="161"/>
      <c r="F38" s="161"/>
      <c r="G38" s="162"/>
      <c r="H38" s="161"/>
      <c r="I38" s="161"/>
      <c r="J38" s="161"/>
      <c r="K38" s="163"/>
    </row>
    <row r="39">
      <c r="A39" s="9" t="s">
        <v>128</v>
      </c>
      <c r="B39" s="10" t="s">
        <v>193</v>
      </c>
      <c r="C39" s="14" t="s">
        <v>194</v>
      </c>
      <c r="D39" s="10"/>
      <c r="E39" s="10" t="s">
        <v>133</v>
      </c>
      <c r="F39" s="114" t="n">
        <v>181</v>
      </c>
      <c r="G39" s="155" t="n">
        <v>0</v>
      </c>
      <c r="H39" s="114">
        <f>ROUND(F39*AO39,2)</f>
      </c>
      <c r="I39" s="114">
        <f>ROUND(F39*AP39,2)</f>
      </c>
      <c r="J39" s="114">
        <f>ROUND(F39*G39,2)</f>
      </c>
      <c r="K39" s="156" t="s">
        <v>134</v>
      </c>
      <c r="Z39" s="114">
        <f>ROUND(IF(AQ39="5",BJ39,0),2)</f>
      </c>
      <c r="AB39" s="114">
        <f>ROUND(IF(AQ39="1",BH39,0),2)</f>
      </c>
      <c r="AC39" s="114">
        <f>ROUND(IF(AQ39="1",BI39,0),2)</f>
      </c>
      <c r="AD39" s="114">
        <f>ROUND(IF(AQ39="7",BH39,0),2)</f>
      </c>
      <c r="AE39" s="114">
        <f>ROUND(IF(AQ39="7",BI39,0),2)</f>
      </c>
      <c r="AF39" s="114">
        <f>ROUND(IF(AQ39="2",BH39,0),2)</f>
      </c>
      <c r="AG39" s="114">
        <f>ROUND(IF(AQ39="2",BI39,0),2)</f>
      </c>
      <c r="AH39" s="114">
        <f>ROUND(IF(AQ39="0",BJ39,0),2)</f>
      </c>
      <c r="AI39" s="134" t="s">
        <v>88</v>
      </c>
      <c r="AJ39" s="114">
        <f>IF(AN39=0,J39,0)</f>
      </c>
      <c r="AK39" s="114">
        <f>IF(AN39=12,J39,0)</f>
      </c>
      <c r="AL39" s="114">
        <f>IF(AN39=21,J39,0)</f>
      </c>
      <c r="AN39" s="114" t="n">
        <v>21</v>
      </c>
      <c r="AO39" s="114">
        <f>G39*0.818686869</f>
      </c>
      <c r="AP39" s="114">
        <f>G39*(1-0.818686869)</f>
      </c>
      <c r="AQ39" s="157" t="s">
        <v>130</v>
      </c>
      <c r="AV39" s="114">
        <f>ROUND(AW39+AX39,2)</f>
      </c>
      <c r="AW39" s="114">
        <f>ROUND(F39*AO39,2)</f>
      </c>
      <c r="AX39" s="114">
        <f>ROUND(F39*AP39,2)</f>
      </c>
      <c r="AY39" s="157" t="s">
        <v>186</v>
      </c>
      <c r="AZ39" s="157" t="s">
        <v>187</v>
      </c>
      <c r="BA39" s="134" t="s">
        <v>137</v>
      </c>
      <c r="BC39" s="114">
        <f>AW39+AX39</f>
      </c>
      <c r="BD39" s="114">
        <f>G39/(100-BE39)*100</f>
      </c>
      <c r="BE39" s="114" t="n">
        <v>0</v>
      </c>
      <c r="BF39" s="114">
        <f>39</f>
      </c>
      <c r="BH39" s="114">
        <f>F39*AO39</f>
      </c>
      <c r="BI39" s="114">
        <f>F39*AP39</f>
      </c>
      <c r="BJ39" s="114">
        <f>F39*G39</f>
      </c>
      <c r="BK39" s="157" t="s">
        <v>138</v>
      </c>
      <c r="BL39" s="114" t="n">
        <v>56</v>
      </c>
      <c r="BW39" s="114" t="n">
        <v>21</v>
      </c>
      <c r="BX39" s="14" t="s">
        <v>194</v>
      </c>
    </row>
    <row r="40" customHeight="true" ht="13.5">
      <c r="A40" s="158"/>
      <c r="B40" s="159" t="s">
        <v>148</v>
      </c>
      <c r="C40" s="160" t="s">
        <v>192</v>
      </c>
      <c r="D40" s="161"/>
      <c r="E40" s="161"/>
      <c r="F40" s="161"/>
      <c r="G40" s="162"/>
      <c r="H40" s="161"/>
      <c r="I40" s="161"/>
      <c r="J40" s="161"/>
      <c r="K40" s="163"/>
    </row>
    <row r="41">
      <c r="A41" s="9" t="s">
        <v>151</v>
      </c>
      <c r="B41" s="10" t="s">
        <v>195</v>
      </c>
      <c r="C41" s="14" t="s">
        <v>196</v>
      </c>
      <c r="D41" s="10"/>
      <c r="E41" s="10" t="s">
        <v>133</v>
      </c>
      <c r="F41" s="114" t="n">
        <v>181</v>
      </c>
      <c r="G41" s="155" t="n">
        <v>0</v>
      </c>
      <c r="H41" s="114">
        <f>ROUND(F41*AO41,2)</f>
      </c>
      <c r="I41" s="114">
        <f>ROUND(F41*AP41,2)</f>
      </c>
      <c r="J41" s="114">
        <f>ROUND(F41*G41,2)</f>
      </c>
      <c r="K41" s="156" t="s">
        <v>134</v>
      </c>
      <c r="Z41" s="114">
        <f>ROUND(IF(AQ41="5",BJ41,0),2)</f>
      </c>
      <c r="AB41" s="114">
        <f>ROUND(IF(AQ41="1",BH41,0),2)</f>
      </c>
      <c r="AC41" s="114">
        <f>ROUND(IF(AQ41="1",BI41,0),2)</f>
      </c>
      <c r="AD41" s="114">
        <f>ROUND(IF(AQ41="7",BH41,0),2)</f>
      </c>
      <c r="AE41" s="114">
        <f>ROUND(IF(AQ41="7",BI41,0),2)</f>
      </c>
      <c r="AF41" s="114">
        <f>ROUND(IF(AQ41="2",BH41,0),2)</f>
      </c>
      <c r="AG41" s="114">
        <f>ROUND(IF(AQ41="2",BI41,0),2)</f>
      </c>
      <c r="AH41" s="114">
        <f>ROUND(IF(AQ41="0",BJ41,0),2)</f>
      </c>
      <c r="AI41" s="134" t="s">
        <v>88</v>
      </c>
      <c r="AJ41" s="114">
        <f>IF(AN41=0,J41,0)</f>
      </c>
      <c r="AK41" s="114">
        <f>IF(AN41=12,J41,0)</f>
      </c>
      <c r="AL41" s="114">
        <f>IF(AN41=21,J41,0)</f>
      </c>
      <c r="AN41" s="114" t="n">
        <v>21</v>
      </c>
      <c r="AO41" s="114">
        <f>G41*0.887717996</f>
      </c>
      <c r="AP41" s="114">
        <f>G41*(1-0.887717996)</f>
      </c>
      <c r="AQ41" s="157" t="s">
        <v>130</v>
      </c>
      <c r="AV41" s="114">
        <f>ROUND(AW41+AX41,2)</f>
      </c>
      <c r="AW41" s="114">
        <f>ROUND(F41*AO41,2)</f>
      </c>
      <c r="AX41" s="114">
        <f>ROUND(F41*AP41,2)</f>
      </c>
      <c r="AY41" s="157" t="s">
        <v>186</v>
      </c>
      <c r="AZ41" s="157" t="s">
        <v>187</v>
      </c>
      <c r="BA41" s="134" t="s">
        <v>137</v>
      </c>
      <c r="BC41" s="114">
        <f>AW41+AX41</f>
      </c>
      <c r="BD41" s="114">
        <f>G41/(100-BE41)*100</f>
      </c>
      <c r="BE41" s="114" t="n">
        <v>0</v>
      </c>
      <c r="BF41" s="114">
        <f>41</f>
      </c>
      <c r="BH41" s="114">
        <f>F41*AO41</f>
      </c>
      <c r="BI41" s="114">
        <f>F41*AP41</f>
      </c>
      <c r="BJ41" s="114">
        <f>F41*G41</f>
      </c>
      <c r="BK41" s="157" t="s">
        <v>138</v>
      </c>
      <c r="BL41" s="114" t="n">
        <v>56</v>
      </c>
      <c r="BW41" s="114" t="n">
        <v>21</v>
      </c>
      <c r="BX41" s="14" t="s">
        <v>196</v>
      </c>
    </row>
    <row r="42">
      <c r="A42" s="149" t="s">
        <v>10</v>
      </c>
      <c r="B42" s="150" t="s">
        <v>197</v>
      </c>
      <c r="C42" s="151" t="s">
        <v>198</v>
      </c>
      <c r="D42" s="150"/>
      <c r="E42" s="152" t="s">
        <v>81</v>
      </c>
      <c r="F42" s="152" t="s">
        <v>81</v>
      </c>
      <c r="G42" s="153" t="s">
        <v>81</v>
      </c>
      <c r="H42" s="120">
        <f>ROUND(SUM(H43:H49),2)</f>
      </c>
      <c r="I42" s="120">
        <f>ROUND(SUM(I43:I49),2)</f>
      </c>
      <c r="J42" s="120">
        <f>ROUND(SUM(J43:J49),2)</f>
      </c>
      <c r="K42" s="154" t="s">
        <v>10</v>
      </c>
      <c r="AI42" s="134" t="s">
        <v>88</v>
      </c>
      <c r="AS42" s="120">
        <f>SUM(AJ43:AJ49)</f>
      </c>
      <c r="AT42" s="120">
        <f>SUM(AK43:AK49)</f>
      </c>
      <c r="AU42" s="120">
        <f>SUM(AL43:AL49)</f>
      </c>
    </row>
    <row r="43">
      <c r="A43" s="9" t="s">
        <v>199</v>
      </c>
      <c r="B43" s="10" t="s">
        <v>200</v>
      </c>
      <c r="C43" s="14" t="s">
        <v>201</v>
      </c>
      <c r="D43" s="10"/>
      <c r="E43" s="10" t="s">
        <v>133</v>
      </c>
      <c r="F43" s="114" t="n">
        <v>452.5</v>
      </c>
      <c r="G43" s="155" t="n">
        <v>0</v>
      </c>
      <c r="H43" s="114">
        <f>ROUND(F43*AO43,2)</f>
      </c>
      <c r="I43" s="114">
        <f>ROUND(F43*AP43,2)</f>
      </c>
      <c r="J43" s="114">
        <f>ROUND(F43*G43,2)</f>
      </c>
      <c r="K43" s="156" t="s">
        <v>134</v>
      </c>
      <c r="Z43" s="114">
        <f>ROUND(IF(AQ43="5",BJ43,0),2)</f>
      </c>
      <c r="AB43" s="114">
        <f>ROUND(IF(AQ43="1",BH43,0),2)</f>
      </c>
      <c r="AC43" s="114">
        <f>ROUND(IF(AQ43="1",BI43,0),2)</f>
      </c>
      <c r="AD43" s="114">
        <f>ROUND(IF(AQ43="7",BH43,0),2)</f>
      </c>
      <c r="AE43" s="114">
        <f>ROUND(IF(AQ43="7",BI43,0),2)</f>
      </c>
      <c r="AF43" s="114">
        <f>ROUND(IF(AQ43="2",BH43,0),2)</f>
      </c>
      <c r="AG43" s="114">
        <f>ROUND(IF(AQ43="2",BI43,0),2)</f>
      </c>
      <c r="AH43" s="114">
        <f>ROUND(IF(AQ43="0",BJ43,0),2)</f>
      </c>
      <c r="AI43" s="134" t="s">
        <v>88</v>
      </c>
      <c r="AJ43" s="114">
        <f>IF(AN43=0,J43,0)</f>
      </c>
      <c r="AK43" s="114">
        <f>IF(AN43=12,J43,0)</f>
      </c>
      <c r="AL43" s="114">
        <f>IF(AN43=21,J43,0)</f>
      </c>
      <c r="AN43" s="114" t="n">
        <v>21</v>
      </c>
      <c r="AO43" s="114">
        <f>G43*0.144436825</f>
      </c>
      <c r="AP43" s="114">
        <f>G43*(1-0.144436825)</f>
      </c>
      <c r="AQ43" s="157" t="s">
        <v>130</v>
      </c>
      <c r="AV43" s="114">
        <f>ROUND(AW43+AX43,2)</f>
      </c>
      <c r="AW43" s="114">
        <f>ROUND(F43*AO43,2)</f>
      </c>
      <c r="AX43" s="114">
        <f>ROUND(F43*AP43,2)</f>
      </c>
      <c r="AY43" s="157" t="s">
        <v>202</v>
      </c>
      <c r="AZ43" s="157" t="s">
        <v>187</v>
      </c>
      <c r="BA43" s="134" t="s">
        <v>137</v>
      </c>
      <c r="BC43" s="114">
        <f>AW43+AX43</f>
      </c>
      <c r="BD43" s="114">
        <f>G43/(100-BE43)*100</f>
      </c>
      <c r="BE43" s="114" t="n">
        <v>0</v>
      </c>
      <c r="BF43" s="114">
        <f>43</f>
      </c>
      <c r="BH43" s="114">
        <f>F43*AO43</f>
      </c>
      <c r="BI43" s="114">
        <f>F43*AP43</f>
      </c>
      <c r="BJ43" s="114">
        <f>F43*G43</f>
      </c>
      <c r="BK43" s="157" t="s">
        <v>138</v>
      </c>
      <c r="BL43" s="114" t="n">
        <v>59</v>
      </c>
      <c r="BW43" s="114" t="n">
        <v>21</v>
      </c>
      <c r="BX43" s="14" t="s">
        <v>201</v>
      </c>
    </row>
    <row r="44" ht="36.75">
      <c r="A44" s="158"/>
      <c r="B44" s="159" t="s">
        <v>139</v>
      </c>
      <c r="C44" s="160" t="s">
        <v>203</v>
      </c>
      <c r="D44" s="161"/>
      <c r="E44" s="161"/>
      <c r="F44" s="161"/>
      <c r="G44" s="162"/>
      <c r="H44" s="161"/>
      <c r="I44" s="161"/>
      <c r="J44" s="161"/>
      <c r="K44" s="163"/>
      <c r="BX44" s="160" t="s">
        <v>203</v>
      </c>
    </row>
    <row r="45">
      <c r="A45" s="9" t="s">
        <v>204</v>
      </c>
      <c r="B45" s="10" t="s">
        <v>205</v>
      </c>
      <c r="C45" s="14" t="s">
        <v>206</v>
      </c>
      <c r="D45" s="10"/>
      <c r="E45" s="10" t="s">
        <v>133</v>
      </c>
      <c r="F45" s="114" t="n">
        <v>862</v>
      </c>
      <c r="G45" s="155" t="n">
        <v>0</v>
      </c>
      <c r="H45" s="114">
        <f>ROUND(F45*AO45,2)</f>
      </c>
      <c r="I45" s="114">
        <f>ROUND(F45*AP45,2)</f>
      </c>
      <c r="J45" s="114">
        <f>ROUND(F45*G45,2)</f>
      </c>
      <c r="K45" s="156" t="s">
        <v>134</v>
      </c>
      <c r="Z45" s="114">
        <f>ROUND(IF(AQ45="5",BJ45,0),2)</f>
      </c>
      <c r="AB45" s="114">
        <f>ROUND(IF(AQ45="1",BH45,0),2)</f>
      </c>
      <c r="AC45" s="114">
        <f>ROUND(IF(AQ45="1",BI45,0),2)</f>
      </c>
      <c r="AD45" s="114">
        <f>ROUND(IF(AQ45="7",BH45,0),2)</f>
      </c>
      <c r="AE45" s="114">
        <f>ROUND(IF(AQ45="7",BI45,0),2)</f>
      </c>
      <c r="AF45" s="114">
        <f>ROUND(IF(AQ45="2",BH45,0),2)</f>
      </c>
      <c r="AG45" s="114">
        <f>ROUND(IF(AQ45="2",BI45,0),2)</f>
      </c>
      <c r="AH45" s="114">
        <f>ROUND(IF(AQ45="0",BJ45,0),2)</f>
      </c>
      <c r="AI45" s="134" t="s">
        <v>88</v>
      </c>
      <c r="AJ45" s="114">
        <f>IF(AN45=0,J45,0)</f>
      </c>
      <c r="AK45" s="114">
        <f>IF(AN45=12,J45,0)</f>
      </c>
      <c r="AL45" s="114">
        <f>IF(AN45=21,J45,0)</f>
      </c>
      <c r="AN45" s="114" t="n">
        <v>21</v>
      </c>
      <c r="AO45" s="114">
        <f>G45*0.151983914</f>
      </c>
      <c r="AP45" s="114">
        <f>G45*(1-0.151983914)</f>
      </c>
      <c r="AQ45" s="157" t="s">
        <v>130</v>
      </c>
      <c r="AV45" s="114">
        <f>ROUND(AW45+AX45,2)</f>
      </c>
      <c r="AW45" s="114">
        <f>ROUND(F45*AO45,2)</f>
      </c>
      <c r="AX45" s="114">
        <f>ROUND(F45*AP45,2)</f>
      </c>
      <c r="AY45" s="157" t="s">
        <v>202</v>
      </c>
      <c r="AZ45" s="157" t="s">
        <v>187</v>
      </c>
      <c r="BA45" s="134" t="s">
        <v>137</v>
      </c>
      <c r="BC45" s="114">
        <f>AW45+AX45</f>
      </c>
      <c r="BD45" s="114">
        <f>G45/(100-BE45)*100</f>
      </c>
      <c r="BE45" s="114" t="n">
        <v>0</v>
      </c>
      <c r="BF45" s="114">
        <f>45</f>
      </c>
      <c r="BH45" s="114">
        <f>F45*AO45</f>
      </c>
      <c r="BI45" s="114">
        <f>F45*AP45</f>
      </c>
      <c r="BJ45" s="114">
        <f>F45*G45</f>
      </c>
      <c r="BK45" s="157" t="s">
        <v>138</v>
      </c>
      <c r="BL45" s="114" t="n">
        <v>59</v>
      </c>
      <c r="BW45" s="114" t="n">
        <v>21</v>
      </c>
      <c r="BX45" s="14" t="s">
        <v>206</v>
      </c>
    </row>
    <row r="46" ht="36.75">
      <c r="A46" s="158"/>
      <c r="B46" s="159" t="s">
        <v>139</v>
      </c>
      <c r="C46" s="160" t="s">
        <v>207</v>
      </c>
      <c r="D46" s="161"/>
      <c r="E46" s="161"/>
      <c r="F46" s="161"/>
      <c r="G46" s="162"/>
      <c r="H46" s="161"/>
      <c r="I46" s="161"/>
      <c r="J46" s="161"/>
      <c r="K46" s="163"/>
      <c r="BX46" s="160" t="s">
        <v>207</v>
      </c>
    </row>
    <row r="47">
      <c r="A47" s="9" t="s">
        <v>208</v>
      </c>
      <c r="B47" s="10" t="s">
        <v>209</v>
      </c>
      <c r="C47" s="14" t="s">
        <v>210</v>
      </c>
      <c r="D47" s="10"/>
      <c r="E47" s="10" t="s">
        <v>133</v>
      </c>
      <c r="F47" s="114" t="n">
        <v>7.6</v>
      </c>
      <c r="G47" s="155" t="n">
        <v>0</v>
      </c>
      <c r="H47" s="114">
        <f>ROUND(F47*AO47,2)</f>
      </c>
      <c r="I47" s="114">
        <f>ROUND(F47*AP47,2)</f>
      </c>
      <c r="J47" s="114">
        <f>ROUND(F47*G47,2)</f>
      </c>
      <c r="K47" s="156" t="s">
        <v>134</v>
      </c>
      <c r="Z47" s="114">
        <f>ROUND(IF(AQ47="5",BJ47,0),2)</f>
      </c>
      <c r="AB47" s="114">
        <f>ROUND(IF(AQ47="1",BH47,0),2)</f>
      </c>
      <c r="AC47" s="114">
        <f>ROUND(IF(AQ47="1",BI47,0),2)</f>
      </c>
      <c r="AD47" s="114">
        <f>ROUND(IF(AQ47="7",BH47,0),2)</f>
      </c>
      <c r="AE47" s="114">
        <f>ROUND(IF(AQ47="7",BI47,0),2)</f>
      </c>
      <c r="AF47" s="114">
        <f>ROUND(IF(AQ47="2",BH47,0),2)</f>
      </c>
      <c r="AG47" s="114">
        <f>ROUND(IF(AQ47="2",BI47,0),2)</f>
      </c>
      <c r="AH47" s="114">
        <f>ROUND(IF(AQ47="0",BJ47,0),2)</f>
      </c>
      <c r="AI47" s="134" t="s">
        <v>88</v>
      </c>
      <c r="AJ47" s="114">
        <f>IF(AN47=0,J47,0)</f>
      </c>
      <c r="AK47" s="114">
        <f>IF(AN47=12,J47,0)</f>
      </c>
      <c r="AL47" s="114">
        <f>IF(AN47=21,J47,0)</f>
      </c>
      <c r="AN47" s="114" t="n">
        <v>21</v>
      </c>
      <c r="AO47" s="114">
        <f>G47*0.126680388</f>
      </c>
      <c r="AP47" s="114">
        <f>G47*(1-0.126680388)</f>
      </c>
      <c r="AQ47" s="157" t="s">
        <v>130</v>
      </c>
      <c r="AV47" s="114">
        <f>ROUND(AW47+AX47,2)</f>
      </c>
      <c r="AW47" s="114">
        <f>ROUND(F47*AO47,2)</f>
      </c>
      <c r="AX47" s="114">
        <f>ROUND(F47*AP47,2)</f>
      </c>
      <c r="AY47" s="157" t="s">
        <v>202</v>
      </c>
      <c r="AZ47" s="157" t="s">
        <v>187</v>
      </c>
      <c r="BA47" s="134" t="s">
        <v>137</v>
      </c>
      <c r="BC47" s="114">
        <f>AW47+AX47</f>
      </c>
      <c r="BD47" s="114">
        <f>G47/(100-BE47)*100</f>
      </c>
      <c r="BE47" s="114" t="n">
        <v>0</v>
      </c>
      <c r="BF47" s="114">
        <f>47</f>
      </c>
      <c r="BH47" s="114">
        <f>F47*AO47</f>
      </c>
      <c r="BI47" s="114">
        <f>F47*AP47</f>
      </c>
      <c r="BJ47" s="114">
        <f>F47*G47</f>
      </c>
      <c r="BK47" s="157" t="s">
        <v>138</v>
      </c>
      <c r="BL47" s="114" t="n">
        <v>59</v>
      </c>
      <c r="BW47" s="114" t="n">
        <v>21</v>
      </c>
      <c r="BX47" s="14" t="s">
        <v>210</v>
      </c>
    </row>
    <row r="48" ht="24.75">
      <c r="A48" s="158"/>
      <c r="B48" s="159" t="s">
        <v>139</v>
      </c>
      <c r="C48" s="160" t="s">
        <v>211</v>
      </c>
      <c r="D48" s="161"/>
      <c r="E48" s="161"/>
      <c r="F48" s="161"/>
      <c r="G48" s="162"/>
      <c r="H48" s="161"/>
      <c r="I48" s="161"/>
      <c r="J48" s="161"/>
      <c r="K48" s="163"/>
      <c r="BX48" s="160" t="s">
        <v>211</v>
      </c>
    </row>
    <row r="49">
      <c r="A49" s="9" t="s">
        <v>212</v>
      </c>
      <c r="B49" s="10" t="s">
        <v>213</v>
      </c>
      <c r="C49" s="14" t="s">
        <v>214</v>
      </c>
      <c r="D49" s="10"/>
      <c r="E49" s="10" t="s">
        <v>147</v>
      </c>
      <c r="F49" s="114" t="n">
        <v>564</v>
      </c>
      <c r="G49" s="155" t="n">
        <v>0</v>
      </c>
      <c r="H49" s="114">
        <f>ROUND(F49*AO49,2)</f>
      </c>
      <c r="I49" s="114">
        <f>ROUND(F49*AP49,2)</f>
      </c>
      <c r="J49" s="114">
        <f>ROUND(F49*G49,2)</f>
      </c>
      <c r="K49" s="156" t="s">
        <v>134</v>
      </c>
      <c r="Z49" s="114">
        <f>ROUND(IF(AQ49="5",BJ49,0),2)</f>
      </c>
      <c r="AB49" s="114">
        <f>ROUND(IF(AQ49="1",BH49,0),2)</f>
      </c>
      <c r="AC49" s="114">
        <f>ROUND(IF(AQ49="1",BI49,0),2)</f>
      </c>
      <c r="AD49" s="114">
        <f>ROUND(IF(AQ49="7",BH49,0),2)</f>
      </c>
      <c r="AE49" s="114">
        <f>ROUND(IF(AQ49="7",BI49,0),2)</f>
      </c>
      <c r="AF49" s="114">
        <f>ROUND(IF(AQ49="2",BH49,0),2)</f>
      </c>
      <c r="AG49" s="114">
        <f>ROUND(IF(AQ49="2",BI49,0),2)</f>
      </c>
      <c r="AH49" s="114">
        <f>ROUND(IF(AQ49="0",BJ49,0),2)</f>
      </c>
      <c r="AI49" s="134" t="s">
        <v>88</v>
      </c>
      <c r="AJ49" s="114">
        <f>IF(AN49=0,J49,0)</f>
      </c>
      <c r="AK49" s="114">
        <f>IF(AN49=12,J49,0)</f>
      </c>
      <c r="AL49" s="114">
        <f>IF(AN49=21,J49,0)</f>
      </c>
      <c r="AN49" s="114" t="n">
        <v>21</v>
      </c>
      <c r="AO49" s="114">
        <f>G49*0.041333333</f>
      </c>
      <c r="AP49" s="114">
        <f>G49*(1-0.041333333)</f>
      </c>
      <c r="AQ49" s="157" t="s">
        <v>130</v>
      </c>
      <c r="AV49" s="114">
        <f>ROUND(AW49+AX49,2)</f>
      </c>
      <c r="AW49" s="114">
        <f>ROUND(F49*AO49,2)</f>
      </c>
      <c r="AX49" s="114">
        <f>ROUND(F49*AP49,2)</f>
      </c>
      <c r="AY49" s="157" t="s">
        <v>202</v>
      </c>
      <c r="AZ49" s="157" t="s">
        <v>187</v>
      </c>
      <c r="BA49" s="134" t="s">
        <v>137</v>
      </c>
      <c r="BC49" s="114">
        <f>AW49+AX49</f>
      </c>
      <c r="BD49" s="114">
        <f>G49/(100-BE49)*100</f>
      </c>
      <c r="BE49" s="114" t="n">
        <v>0</v>
      </c>
      <c r="BF49" s="114">
        <f>49</f>
      </c>
      <c r="BH49" s="114">
        <f>F49*AO49</f>
      </c>
      <c r="BI49" s="114">
        <f>F49*AP49</f>
      </c>
      <c r="BJ49" s="114">
        <f>F49*G49</f>
      </c>
      <c r="BK49" s="157" t="s">
        <v>138</v>
      </c>
      <c r="BL49" s="114" t="n">
        <v>59</v>
      </c>
      <c r="BW49" s="114" t="n">
        <v>21</v>
      </c>
      <c r="BX49" s="14" t="s">
        <v>214</v>
      </c>
    </row>
    <row r="50">
      <c r="A50" s="149" t="s">
        <v>10</v>
      </c>
      <c r="B50" s="150" t="s">
        <v>215</v>
      </c>
      <c r="C50" s="151" t="s">
        <v>216</v>
      </c>
      <c r="D50" s="150"/>
      <c r="E50" s="152" t="s">
        <v>81</v>
      </c>
      <c r="F50" s="152" t="s">
        <v>81</v>
      </c>
      <c r="G50" s="153" t="s">
        <v>81</v>
      </c>
      <c r="H50" s="120">
        <f>ROUND(SUM(H51:H51),2)</f>
      </c>
      <c r="I50" s="120">
        <f>ROUND(SUM(I51:I51),2)</f>
      </c>
      <c r="J50" s="120">
        <f>ROUND(SUM(J51:J51),2)</f>
      </c>
      <c r="K50" s="154" t="s">
        <v>10</v>
      </c>
      <c r="AI50" s="134" t="s">
        <v>88</v>
      </c>
      <c r="AS50" s="120">
        <f>SUM(AJ51:AJ51)</f>
      </c>
      <c r="AT50" s="120">
        <f>SUM(AK51:AK51)</f>
      </c>
      <c r="AU50" s="120">
        <f>SUM(AL51:AL51)</f>
      </c>
    </row>
    <row r="51">
      <c r="A51" s="9" t="s">
        <v>217</v>
      </c>
      <c r="B51" s="10" t="s">
        <v>218</v>
      </c>
      <c r="C51" s="14" t="s">
        <v>219</v>
      </c>
      <c r="D51" s="10"/>
      <c r="E51" s="10" t="s">
        <v>220</v>
      </c>
      <c r="F51" s="114" t="n">
        <v>1</v>
      </c>
      <c r="G51" s="155" t="n">
        <v>0</v>
      </c>
      <c r="H51" s="114">
        <f>ROUND(F51*AO51,2)</f>
      </c>
      <c r="I51" s="114">
        <f>ROUND(F51*AP51,2)</f>
      </c>
      <c r="J51" s="114">
        <f>ROUND(F51*G51,2)</f>
      </c>
      <c r="K51" s="156" t="s">
        <v>134</v>
      </c>
      <c r="Z51" s="114">
        <f>ROUND(IF(AQ51="5",BJ51,0),2)</f>
      </c>
      <c r="AB51" s="114">
        <f>ROUND(IF(AQ51="1",BH51,0),2)</f>
      </c>
      <c r="AC51" s="114">
        <f>ROUND(IF(AQ51="1",BI51,0),2)</f>
      </c>
      <c r="AD51" s="114">
        <f>ROUND(IF(AQ51="7",BH51,0),2)</f>
      </c>
      <c r="AE51" s="114">
        <f>ROUND(IF(AQ51="7",BI51,0),2)</f>
      </c>
      <c r="AF51" s="114">
        <f>ROUND(IF(AQ51="2",BH51,0),2)</f>
      </c>
      <c r="AG51" s="114">
        <f>ROUND(IF(AQ51="2",BI51,0),2)</f>
      </c>
      <c r="AH51" s="114">
        <f>ROUND(IF(AQ51="0",BJ51,0),2)</f>
      </c>
      <c r="AI51" s="134" t="s">
        <v>88</v>
      </c>
      <c r="AJ51" s="114">
        <f>IF(AN51=0,J51,0)</f>
      </c>
      <c r="AK51" s="114">
        <f>IF(AN51=12,J51,0)</f>
      </c>
      <c r="AL51" s="114">
        <f>IF(AN51=21,J51,0)</f>
      </c>
      <c r="AN51" s="114" t="n">
        <v>21</v>
      </c>
      <c r="AO51" s="114">
        <f>G51*0</f>
      </c>
      <c r="AP51" s="114">
        <f>G51*(1-0)</f>
      </c>
      <c r="AQ51" s="157" t="s">
        <v>172</v>
      </c>
      <c r="AV51" s="114">
        <f>ROUND(AW51+AX51,2)</f>
      </c>
      <c r="AW51" s="114">
        <f>ROUND(F51*AO51,2)</f>
      </c>
      <c r="AX51" s="114">
        <f>ROUND(F51*AP51,2)</f>
      </c>
      <c r="AY51" s="157" t="s">
        <v>221</v>
      </c>
      <c r="AZ51" s="157" t="s">
        <v>222</v>
      </c>
      <c r="BA51" s="134" t="s">
        <v>137</v>
      </c>
      <c r="BC51" s="114">
        <f>AW51+AX51</f>
      </c>
      <c r="BD51" s="114">
        <f>G51/(100-BE51)*100</f>
      </c>
      <c r="BE51" s="114" t="n">
        <v>0</v>
      </c>
      <c r="BF51" s="114">
        <f>51</f>
      </c>
      <c r="BH51" s="114">
        <f>F51*AO51</f>
      </c>
      <c r="BI51" s="114">
        <f>F51*AP51</f>
      </c>
      <c r="BJ51" s="114">
        <f>F51*G51</f>
      </c>
      <c r="BK51" s="157" t="s">
        <v>138</v>
      </c>
      <c r="BL51" s="114" t="n">
        <v>721</v>
      </c>
      <c r="BW51" s="114" t="n">
        <v>21</v>
      </c>
      <c r="BX51" s="14" t="s">
        <v>219</v>
      </c>
    </row>
    <row r="52">
      <c r="A52" s="149" t="s">
        <v>10</v>
      </c>
      <c r="B52" s="150" t="s">
        <v>223</v>
      </c>
      <c r="C52" s="151" t="s">
        <v>224</v>
      </c>
      <c r="D52" s="150"/>
      <c r="E52" s="152" t="s">
        <v>81</v>
      </c>
      <c r="F52" s="152" t="s">
        <v>81</v>
      </c>
      <c r="G52" s="153" t="s">
        <v>81</v>
      </c>
      <c r="H52" s="120">
        <f>ROUND(SUM(H53:H54),2)</f>
      </c>
      <c r="I52" s="120">
        <f>ROUND(SUM(I53:I54),2)</f>
      </c>
      <c r="J52" s="120">
        <f>ROUND(SUM(J53:J54),2)</f>
      </c>
      <c r="K52" s="154" t="s">
        <v>10</v>
      </c>
      <c r="AI52" s="134" t="s">
        <v>88</v>
      </c>
      <c r="AS52" s="120">
        <f>SUM(AJ53:AJ54)</f>
      </c>
      <c r="AT52" s="120">
        <f>SUM(AK53:AK54)</f>
      </c>
      <c r="AU52" s="120">
        <f>SUM(AL53:AL54)</f>
      </c>
    </row>
    <row r="53">
      <c r="A53" s="9" t="s">
        <v>163</v>
      </c>
      <c r="B53" s="10" t="s">
        <v>225</v>
      </c>
      <c r="C53" s="14" t="s">
        <v>226</v>
      </c>
      <c r="D53" s="10"/>
      <c r="E53" s="10" t="s">
        <v>220</v>
      </c>
      <c r="F53" s="114" t="n">
        <v>9</v>
      </c>
      <c r="G53" s="155" t="n">
        <v>0</v>
      </c>
      <c r="H53" s="114">
        <f>ROUND(F53*AO53,2)</f>
      </c>
      <c r="I53" s="114">
        <f>ROUND(F53*AP53,2)</f>
      </c>
      <c r="J53" s="114">
        <f>ROUND(F53*G53,2)</f>
      </c>
      <c r="K53" s="156" t="s">
        <v>134</v>
      </c>
      <c r="Z53" s="114">
        <f>ROUND(IF(AQ53="5",BJ53,0),2)</f>
      </c>
      <c r="AB53" s="114">
        <f>ROUND(IF(AQ53="1",BH53,0),2)</f>
      </c>
      <c r="AC53" s="114">
        <f>ROUND(IF(AQ53="1",BI53,0),2)</f>
      </c>
      <c r="AD53" s="114">
        <f>ROUND(IF(AQ53="7",BH53,0),2)</f>
      </c>
      <c r="AE53" s="114">
        <f>ROUND(IF(AQ53="7",BI53,0),2)</f>
      </c>
      <c r="AF53" s="114">
        <f>ROUND(IF(AQ53="2",BH53,0),2)</f>
      </c>
      <c r="AG53" s="114">
        <f>ROUND(IF(AQ53="2",BI53,0),2)</f>
      </c>
      <c r="AH53" s="114">
        <f>ROUND(IF(AQ53="0",BJ53,0),2)</f>
      </c>
      <c r="AI53" s="134" t="s">
        <v>88</v>
      </c>
      <c r="AJ53" s="114">
        <f>IF(AN53=0,J53,0)</f>
      </c>
      <c r="AK53" s="114">
        <f>IF(AN53=12,J53,0)</f>
      </c>
      <c r="AL53" s="114">
        <f>IF(AN53=21,J53,0)</f>
      </c>
      <c r="AN53" s="114" t="n">
        <v>21</v>
      </c>
      <c r="AO53" s="114">
        <f>G53*0.44740677</f>
      </c>
      <c r="AP53" s="114">
        <f>G53*(1-0.44740677)</f>
      </c>
      <c r="AQ53" s="157" t="s">
        <v>130</v>
      </c>
      <c r="AV53" s="114">
        <f>ROUND(AW53+AX53,2)</f>
      </c>
      <c r="AW53" s="114">
        <f>ROUND(F53*AO53,2)</f>
      </c>
      <c r="AX53" s="114">
        <f>ROUND(F53*AP53,2)</f>
      </c>
      <c r="AY53" s="157" t="s">
        <v>227</v>
      </c>
      <c r="AZ53" s="157" t="s">
        <v>228</v>
      </c>
      <c r="BA53" s="134" t="s">
        <v>137</v>
      </c>
      <c r="BC53" s="114">
        <f>AW53+AX53</f>
      </c>
      <c r="BD53" s="114">
        <f>G53/(100-BE53)*100</f>
      </c>
      <c r="BE53" s="114" t="n">
        <v>0</v>
      </c>
      <c r="BF53" s="114">
        <f>53</f>
      </c>
      <c r="BH53" s="114">
        <f>F53*AO53</f>
      </c>
      <c r="BI53" s="114">
        <f>F53*AP53</f>
      </c>
      <c r="BJ53" s="114">
        <f>F53*G53</f>
      </c>
      <c r="BK53" s="157" t="s">
        <v>138</v>
      </c>
      <c r="BL53" s="114" t="n">
        <v>89</v>
      </c>
      <c r="BW53" s="114" t="n">
        <v>21</v>
      </c>
      <c r="BX53" s="14" t="s">
        <v>226</v>
      </c>
    </row>
    <row r="54">
      <c r="A54" s="9" t="s">
        <v>229</v>
      </c>
      <c r="B54" s="10" t="s">
        <v>230</v>
      </c>
      <c r="C54" s="14" t="s">
        <v>231</v>
      </c>
      <c r="D54" s="10"/>
      <c r="E54" s="10" t="s">
        <v>220</v>
      </c>
      <c r="F54" s="114" t="n">
        <v>6</v>
      </c>
      <c r="G54" s="155" t="n">
        <v>0</v>
      </c>
      <c r="H54" s="114">
        <f>ROUND(F54*AO54,2)</f>
      </c>
      <c r="I54" s="114">
        <f>ROUND(F54*AP54,2)</f>
      </c>
      <c r="J54" s="114">
        <f>ROUND(F54*G54,2)</f>
      </c>
      <c r="K54" s="156" t="s">
        <v>134</v>
      </c>
      <c r="Z54" s="114">
        <f>ROUND(IF(AQ54="5",BJ54,0),2)</f>
      </c>
      <c r="AB54" s="114">
        <f>ROUND(IF(AQ54="1",BH54,0),2)</f>
      </c>
      <c r="AC54" s="114">
        <f>ROUND(IF(AQ54="1",BI54,0),2)</f>
      </c>
      <c r="AD54" s="114">
        <f>ROUND(IF(AQ54="7",BH54,0),2)</f>
      </c>
      <c r="AE54" s="114">
        <f>ROUND(IF(AQ54="7",BI54,0),2)</f>
      </c>
      <c r="AF54" s="114">
        <f>ROUND(IF(AQ54="2",BH54,0),2)</f>
      </c>
      <c r="AG54" s="114">
        <f>ROUND(IF(AQ54="2",BI54,0),2)</f>
      </c>
      <c r="AH54" s="114">
        <f>ROUND(IF(AQ54="0",BJ54,0),2)</f>
      </c>
      <c r="AI54" s="134" t="s">
        <v>88</v>
      </c>
      <c r="AJ54" s="114">
        <f>IF(AN54=0,J54,0)</f>
      </c>
      <c r="AK54" s="114">
        <f>IF(AN54=12,J54,0)</f>
      </c>
      <c r="AL54" s="114">
        <f>IF(AN54=21,J54,0)</f>
      </c>
      <c r="AN54" s="114" t="n">
        <v>21</v>
      </c>
      <c r="AO54" s="114">
        <f>G54*0.297465672</f>
      </c>
      <c r="AP54" s="114">
        <f>G54*(1-0.297465672)</f>
      </c>
      <c r="AQ54" s="157" t="s">
        <v>130</v>
      </c>
      <c r="AV54" s="114">
        <f>ROUND(AW54+AX54,2)</f>
      </c>
      <c r="AW54" s="114">
        <f>ROUND(F54*AO54,2)</f>
      </c>
      <c r="AX54" s="114">
        <f>ROUND(F54*AP54,2)</f>
      </c>
      <c r="AY54" s="157" t="s">
        <v>227</v>
      </c>
      <c r="AZ54" s="157" t="s">
        <v>228</v>
      </c>
      <c r="BA54" s="134" t="s">
        <v>137</v>
      </c>
      <c r="BC54" s="114">
        <f>AW54+AX54</f>
      </c>
      <c r="BD54" s="114">
        <f>G54/(100-BE54)*100</f>
      </c>
      <c r="BE54" s="114" t="n">
        <v>0</v>
      </c>
      <c r="BF54" s="114">
        <f>54</f>
      </c>
      <c r="BH54" s="114">
        <f>F54*AO54</f>
      </c>
      <c r="BI54" s="114">
        <f>F54*AP54</f>
      </c>
      <c r="BJ54" s="114">
        <f>F54*G54</f>
      </c>
      <c r="BK54" s="157" t="s">
        <v>138</v>
      </c>
      <c r="BL54" s="114" t="n">
        <v>89</v>
      </c>
      <c r="BW54" s="114" t="n">
        <v>21</v>
      </c>
      <c r="BX54" s="14" t="s">
        <v>231</v>
      </c>
    </row>
    <row r="55">
      <c r="A55" s="149" t="s">
        <v>10</v>
      </c>
      <c r="B55" s="150" t="s">
        <v>232</v>
      </c>
      <c r="C55" s="151" t="s">
        <v>233</v>
      </c>
      <c r="D55" s="150"/>
      <c r="E55" s="152" t="s">
        <v>81</v>
      </c>
      <c r="F55" s="152" t="s">
        <v>81</v>
      </c>
      <c r="G55" s="153" t="s">
        <v>81</v>
      </c>
      <c r="H55" s="120">
        <f>ROUND(SUM(H56:H72),2)</f>
      </c>
      <c r="I55" s="120">
        <f>ROUND(SUM(I56:I72),2)</f>
      </c>
      <c r="J55" s="120">
        <f>ROUND(SUM(J56:J72),2)</f>
      </c>
      <c r="K55" s="154" t="s">
        <v>10</v>
      </c>
      <c r="AI55" s="134" t="s">
        <v>88</v>
      </c>
      <c r="AS55" s="120">
        <f>SUM(AJ56:AJ72)</f>
      </c>
      <c r="AT55" s="120">
        <f>SUM(AK56:AK72)</f>
      </c>
      <c r="AU55" s="120">
        <f>SUM(AL56:AL72)</f>
      </c>
    </row>
    <row r="56" ht="24.75">
      <c r="A56" s="9" t="s">
        <v>234</v>
      </c>
      <c r="B56" s="10" t="s">
        <v>235</v>
      </c>
      <c r="C56" s="14" t="s">
        <v>236</v>
      </c>
      <c r="D56" s="10"/>
      <c r="E56" s="10" t="s">
        <v>147</v>
      </c>
      <c r="F56" s="114" t="n">
        <v>69</v>
      </c>
      <c r="G56" s="155" t="n">
        <v>0</v>
      </c>
      <c r="H56" s="114">
        <f>ROUND(F56*AO56,2)</f>
      </c>
      <c r="I56" s="114">
        <f>ROUND(F56*AP56,2)</f>
      </c>
      <c r="J56" s="114">
        <f>ROUND(F56*G56,2)</f>
      </c>
      <c r="K56" s="156" t="s">
        <v>134</v>
      </c>
      <c r="Z56" s="114">
        <f>ROUND(IF(AQ56="5",BJ56,0),2)</f>
      </c>
      <c r="AB56" s="114">
        <f>ROUND(IF(AQ56="1",BH56,0),2)</f>
      </c>
      <c r="AC56" s="114">
        <f>ROUND(IF(AQ56="1",BI56,0),2)</f>
      </c>
      <c r="AD56" s="114">
        <f>ROUND(IF(AQ56="7",BH56,0),2)</f>
      </c>
      <c r="AE56" s="114">
        <f>ROUND(IF(AQ56="7",BI56,0),2)</f>
      </c>
      <c r="AF56" s="114">
        <f>ROUND(IF(AQ56="2",BH56,0),2)</f>
      </c>
      <c r="AG56" s="114">
        <f>ROUND(IF(AQ56="2",BI56,0),2)</f>
      </c>
      <c r="AH56" s="114">
        <f>ROUND(IF(AQ56="0",BJ56,0),2)</f>
      </c>
      <c r="AI56" s="134" t="s">
        <v>88</v>
      </c>
      <c r="AJ56" s="114">
        <f>IF(AN56=0,J56,0)</f>
      </c>
      <c r="AK56" s="114">
        <f>IF(AN56=12,J56,0)</f>
      </c>
      <c r="AL56" s="114">
        <f>IF(AN56=21,J56,0)</f>
      </c>
      <c r="AN56" s="114" t="n">
        <v>21</v>
      </c>
      <c r="AO56" s="114">
        <f>G56*0.734937827</f>
      </c>
      <c r="AP56" s="114">
        <f>G56*(1-0.734937827)</f>
      </c>
      <c r="AQ56" s="157" t="s">
        <v>130</v>
      </c>
      <c r="AV56" s="114">
        <f>ROUND(AW56+AX56,2)</f>
      </c>
      <c r="AW56" s="114">
        <f>ROUND(F56*AO56,2)</f>
      </c>
      <c r="AX56" s="114">
        <f>ROUND(F56*AP56,2)</f>
      </c>
      <c r="AY56" s="157" t="s">
        <v>237</v>
      </c>
      <c r="AZ56" s="157" t="s">
        <v>238</v>
      </c>
      <c r="BA56" s="134" t="s">
        <v>137</v>
      </c>
      <c r="BC56" s="114">
        <f>AW56+AX56</f>
      </c>
      <c r="BD56" s="114">
        <f>G56/(100-BE56)*100</f>
      </c>
      <c r="BE56" s="114" t="n">
        <v>0</v>
      </c>
      <c r="BF56" s="114">
        <f>56</f>
      </c>
      <c r="BH56" s="114">
        <f>F56*AO56</f>
      </c>
      <c r="BI56" s="114">
        <f>F56*AP56</f>
      </c>
      <c r="BJ56" s="114">
        <f>F56*G56</f>
      </c>
      <c r="BK56" s="157" t="s">
        <v>138</v>
      </c>
      <c r="BL56" s="114" t="n">
        <v>91</v>
      </c>
      <c r="BW56" s="114" t="n">
        <v>21</v>
      </c>
      <c r="BX56" s="14" t="s">
        <v>236</v>
      </c>
    </row>
    <row r="57" customHeight="true" ht="13.5">
      <c r="A57" s="158"/>
      <c r="B57" s="159" t="s">
        <v>148</v>
      </c>
      <c r="C57" s="160" t="s">
        <v>239</v>
      </c>
      <c r="D57" s="161"/>
      <c r="E57" s="161"/>
      <c r="F57" s="161"/>
      <c r="G57" s="162"/>
      <c r="H57" s="161"/>
      <c r="I57" s="161"/>
      <c r="J57" s="161"/>
      <c r="K57" s="163"/>
    </row>
    <row r="58">
      <c r="A58" s="158"/>
      <c r="B58" s="159" t="s">
        <v>139</v>
      </c>
      <c r="C58" s="160" t="s">
        <v>240</v>
      </c>
      <c r="D58" s="161"/>
      <c r="E58" s="161"/>
      <c r="F58" s="161"/>
      <c r="G58" s="162"/>
      <c r="H58" s="161"/>
      <c r="I58" s="161"/>
      <c r="J58" s="161"/>
      <c r="K58" s="163"/>
      <c r="BX58" s="160" t="s">
        <v>240</v>
      </c>
    </row>
    <row r="59" ht="24.75">
      <c r="A59" s="9" t="s">
        <v>241</v>
      </c>
      <c r="B59" s="10" t="s">
        <v>242</v>
      </c>
      <c r="C59" s="14" t="s">
        <v>236</v>
      </c>
      <c r="D59" s="10"/>
      <c r="E59" s="10" t="s">
        <v>147</v>
      </c>
      <c r="F59" s="114" t="n">
        <v>7</v>
      </c>
      <c r="G59" s="155" t="n">
        <v>0</v>
      </c>
      <c r="H59" s="114">
        <f>ROUND(F59*AO59,2)</f>
      </c>
      <c r="I59" s="114">
        <f>ROUND(F59*AP59,2)</f>
      </c>
      <c r="J59" s="114">
        <f>ROUND(F59*G59,2)</f>
      </c>
      <c r="K59" s="156" t="s">
        <v>134</v>
      </c>
      <c r="Z59" s="114">
        <f>ROUND(IF(AQ59="5",BJ59,0),2)</f>
      </c>
      <c r="AB59" s="114">
        <f>ROUND(IF(AQ59="1",BH59,0),2)</f>
      </c>
      <c r="AC59" s="114">
        <f>ROUND(IF(AQ59="1",BI59,0),2)</f>
      </c>
      <c r="AD59" s="114">
        <f>ROUND(IF(AQ59="7",BH59,0),2)</f>
      </c>
      <c r="AE59" s="114">
        <f>ROUND(IF(AQ59="7",BI59,0),2)</f>
      </c>
      <c r="AF59" s="114">
        <f>ROUND(IF(AQ59="2",BH59,0),2)</f>
      </c>
      <c r="AG59" s="114">
        <f>ROUND(IF(AQ59="2",BI59,0),2)</f>
      </c>
      <c r="AH59" s="114">
        <f>ROUND(IF(AQ59="0",BJ59,0),2)</f>
      </c>
      <c r="AI59" s="134" t="s">
        <v>88</v>
      </c>
      <c r="AJ59" s="114">
        <f>IF(AN59=0,J59,0)</f>
      </c>
      <c r="AK59" s="114">
        <f>IF(AN59=12,J59,0)</f>
      </c>
      <c r="AL59" s="114">
        <f>IF(AN59=21,J59,0)</f>
      </c>
      <c r="AN59" s="114" t="n">
        <v>21</v>
      </c>
      <c r="AO59" s="114">
        <f>G59*0.801493466</f>
      </c>
      <c r="AP59" s="114">
        <f>G59*(1-0.801493466)</f>
      </c>
      <c r="AQ59" s="157" t="s">
        <v>130</v>
      </c>
      <c r="AV59" s="114">
        <f>ROUND(AW59+AX59,2)</f>
      </c>
      <c r="AW59" s="114">
        <f>ROUND(F59*AO59,2)</f>
      </c>
      <c r="AX59" s="114">
        <f>ROUND(F59*AP59,2)</f>
      </c>
      <c r="AY59" s="157" t="s">
        <v>237</v>
      </c>
      <c r="AZ59" s="157" t="s">
        <v>238</v>
      </c>
      <c r="BA59" s="134" t="s">
        <v>137</v>
      </c>
      <c r="BC59" s="114">
        <f>AW59+AX59</f>
      </c>
      <c r="BD59" s="114">
        <f>G59/(100-BE59)*100</f>
      </c>
      <c r="BE59" s="114" t="n">
        <v>0</v>
      </c>
      <c r="BF59" s="114">
        <f>59</f>
      </c>
      <c r="BH59" s="114">
        <f>F59*AO59</f>
      </c>
      <c r="BI59" s="114">
        <f>F59*AP59</f>
      </c>
      <c r="BJ59" s="114">
        <f>F59*G59</f>
      </c>
      <c r="BK59" s="157" t="s">
        <v>138</v>
      </c>
      <c r="BL59" s="114" t="n">
        <v>91</v>
      </c>
      <c r="BW59" s="114" t="n">
        <v>21</v>
      </c>
      <c r="BX59" s="14" t="s">
        <v>236</v>
      </c>
    </row>
    <row r="60" customHeight="true" ht="13.5">
      <c r="A60" s="158"/>
      <c r="B60" s="159" t="s">
        <v>148</v>
      </c>
      <c r="C60" s="160" t="s">
        <v>243</v>
      </c>
      <c r="D60" s="161"/>
      <c r="E60" s="161"/>
      <c r="F60" s="161"/>
      <c r="G60" s="162"/>
      <c r="H60" s="161"/>
      <c r="I60" s="161"/>
      <c r="J60" s="161"/>
      <c r="K60" s="163"/>
    </row>
    <row r="61">
      <c r="A61" s="158"/>
      <c r="B61" s="159" t="s">
        <v>139</v>
      </c>
      <c r="C61" s="160" t="s">
        <v>240</v>
      </c>
      <c r="D61" s="161"/>
      <c r="E61" s="161"/>
      <c r="F61" s="161"/>
      <c r="G61" s="162"/>
      <c r="H61" s="161"/>
      <c r="I61" s="161"/>
      <c r="J61" s="161"/>
      <c r="K61" s="163"/>
      <c r="BX61" s="160" t="s">
        <v>240</v>
      </c>
    </row>
    <row r="62" ht="24.75">
      <c r="A62" s="9" t="s">
        <v>244</v>
      </c>
      <c r="B62" s="10" t="s">
        <v>245</v>
      </c>
      <c r="C62" s="14" t="s">
        <v>236</v>
      </c>
      <c r="D62" s="10"/>
      <c r="E62" s="10" t="s">
        <v>147</v>
      </c>
      <c r="F62" s="114" t="n">
        <v>28</v>
      </c>
      <c r="G62" s="155" t="n">
        <v>0</v>
      </c>
      <c r="H62" s="114">
        <f>ROUND(F62*AO62,2)</f>
      </c>
      <c r="I62" s="114">
        <f>ROUND(F62*AP62,2)</f>
      </c>
      <c r="J62" s="114">
        <f>ROUND(F62*G62,2)</f>
      </c>
      <c r="K62" s="156" t="s">
        <v>134</v>
      </c>
      <c r="Z62" s="114">
        <f>ROUND(IF(AQ62="5",BJ62,0),2)</f>
      </c>
      <c r="AB62" s="114">
        <f>ROUND(IF(AQ62="1",BH62,0),2)</f>
      </c>
      <c r="AC62" s="114">
        <f>ROUND(IF(AQ62="1",BI62,0),2)</f>
      </c>
      <c r="AD62" s="114">
        <f>ROUND(IF(AQ62="7",BH62,0),2)</f>
      </c>
      <c r="AE62" s="114">
        <f>ROUND(IF(AQ62="7",BI62,0),2)</f>
      </c>
      <c r="AF62" s="114">
        <f>ROUND(IF(AQ62="2",BH62,0),2)</f>
      </c>
      <c r="AG62" s="114">
        <f>ROUND(IF(AQ62="2",BI62,0),2)</f>
      </c>
      <c r="AH62" s="114">
        <f>ROUND(IF(AQ62="0",BJ62,0),2)</f>
      </c>
      <c r="AI62" s="134" t="s">
        <v>88</v>
      </c>
      <c r="AJ62" s="114">
        <f>IF(AN62=0,J62,0)</f>
      </c>
      <c r="AK62" s="114">
        <f>IF(AN62=12,J62,0)</f>
      </c>
      <c r="AL62" s="114">
        <f>IF(AN62=21,J62,0)</f>
      </c>
      <c r="AN62" s="114" t="n">
        <v>21</v>
      </c>
      <c r="AO62" s="114">
        <f>G62*0.689174174</f>
      </c>
      <c r="AP62" s="114">
        <f>G62*(1-0.689174174)</f>
      </c>
      <c r="AQ62" s="157" t="s">
        <v>130</v>
      </c>
      <c r="AV62" s="114">
        <f>ROUND(AW62+AX62,2)</f>
      </c>
      <c r="AW62" s="114">
        <f>ROUND(F62*AO62,2)</f>
      </c>
      <c r="AX62" s="114">
        <f>ROUND(F62*AP62,2)</f>
      </c>
      <c r="AY62" s="157" t="s">
        <v>237</v>
      </c>
      <c r="AZ62" s="157" t="s">
        <v>238</v>
      </c>
      <c r="BA62" s="134" t="s">
        <v>137</v>
      </c>
      <c r="BC62" s="114">
        <f>AW62+AX62</f>
      </c>
      <c r="BD62" s="114">
        <f>G62/(100-BE62)*100</f>
      </c>
      <c r="BE62" s="114" t="n">
        <v>0</v>
      </c>
      <c r="BF62" s="114">
        <f>62</f>
      </c>
      <c r="BH62" s="114">
        <f>F62*AO62</f>
      </c>
      <c r="BI62" s="114">
        <f>F62*AP62</f>
      </c>
      <c r="BJ62" s="114">
        <f>F62*G62</f>
      </c>
      <c r="BK62" s="157" t="s">
        <v>138</v>
      </c>
      <c r="BL62" s="114" t="n">
        <v>91</v>
      </c>
      <c r="BW62" s="114" t="n">
        <v>21</v>
      </c>
      <c r="BX62" s="14" t="s">
        <v>236</v>
      </c>
    </row>
    <row r="63" customHeight="true" ht="13.5">
      <c r="A63" s="158"/>
      <c r="B63" s="159" t="s">
        <v>148</v>
      </c>
      <c r="C63" s="160" t="s">
        <v>246</v>
      </c>
      <c r="D63" s="161"/>
      <c r="E63" s="161"/>
      <c r="F63" s="161"/>
      <c r="G63" s="162"/>
      <c r="H63" s="161"/>
      <c r="I63" s="161"/>
      <c r="J63" s="161"/>
      <c r="K63" s="163"/>
    </row>
    <row r="64">
      <c r="A64" s="158"/>
      <c r="B64" s="159" t="s">
        <v>139</v>
      </c>
      <c r="C64" s="160" t="s">
        <v>240</v>
      </c>
      <c r="D64" s="161"/>
      <c r="E64" s="161"/>
      <c r="F64" s="161"/>
      <c r="G64" s="162"/>
      <c r="H64" s="161"/>
      <c r="I64" s="161"/>
      <c r="J64" s="161"/>
      <c r="K64" s="163"/>
      <c r="BX64" s="160" t="s">
        <v>240</v>
      </c>
    </row>
    <row r="65" ht="24.75">
      <c r="A65" s="9" t="s">
        <v>247</v>
      </c>
      <c r="B65" s="10" t="s">
        <v>248</v>
      </c>
      <c r="C65" s="14" t="s">
        <v>236</v>
      </c>
      <c r="D65" s="10"/>
      <c r="E65" s="10" t="s">
        <v>147</v>
      </c>
      <c r="F65" s="114" t="n">
        <v>58</v>
      </c>
      <c r="G65" s="155" t="n">
        <v>0</v>
      </c>
      <c r="H65" s="114">
        <f>ROUND(F65*AO65,2)</f>
      </c>
      <c r="I65" s="114">
        <f>ROUND(F65*AP65,2)</f>
      </c>
      <c r="J65" s="114">
        <f>ROUND(F65*G65,2)</f>
      </c>
      <c r="K65" s="156" t="s">
        <v>134</v>
      </c>
      <c r="Z65" s="114">
        <f>ROUND(IF(AQ65="5",BJ65,0),2)</f>
      </c>
      <c r="AB65" s="114">
        <f>ROUND(IF(AQ65="1",BH65,0),2)</f>
      </c>
      <c r="AC65" s="114">
        <f>ROUND(IF(AQ65="1",BI65,0),2)</f>
      </c>
      <c r="AD65" s="114">
        <f>ROUND(IF(AQ65="7",BH65,0),2)</f>
      </c>
      <c r="AE65" s="114">
        <f>ROUND(IF(AQ65="7",BI65,0),2)</f>
      </c>
      <c r="AF65" s="114">
        <f>ROUND(IF(AQ65="2",BH65,0),2)</f>
      </c>
      <c r="AG65" s="114">
        <f>ROUND(IF(AQ65="2",BI65,0),2)</f>
      </c>
      <c r="AH65" s="114">
        <f>ROUND(IF(AQ65="0",BJ65,0),2)</f>
      </c>
      <c r="AI65" s="134" t="s">
        <v>88</v>
      </c>
      <c r="AJ65" s="114">
        <f>IF(AN65=0,J65,0)</f>
      </c>
      <c r="AK65" s="114">
        <f>IF(AN65=12,J65,0)</f>
      </c>
      <c r="AL65" s="114">
        <f>IF(AN65=21,J65,0)</f>
      </c>
      <c r="AN65" s="114" t="n">
        <v>21</v>
      </c>
      <c r="AO65" s="114">
        <f>G65*0.679306513</f>
      </c>
      <c r="AP65" s="114">
        <f>G65*(1-0.679306513)</f>
      </c>
      <c r="AQ65" s="157" t="s">
        <v>130</v>
      </c>
      <c r="AV65" s="114">
        <f>ROUND(AW65+AX65,2)</f>
      </c>
      <c r="AW65" s="114">
        <f>ROUND(F65*AO65,2)</f>
      </c>
      <c r="AX65" s="114">
        <f>ROUND(F65*AP65,2)</f>
      </c>
      <c r="AY65" s="157" t="s">
        <v>237</v>
      </c>
      <c r="AZ65" s="157" t="s">
        <v>238</v>
      </c>
      <c r="BA65" s="134" t="s">
        <v>137</v>
      </c>
      <c r="BC65" s="114">
        <f>AW65+AX65</f>
      </c>
      <c r="BD65" s="114">
        <f>G65/(100-BE65)*100</f>
      </c>
      <c r="BE65" s="114" t="n">
        <v>0</v>
      </c>
      <c r="BF65" s="114">
        <f>65</f>
      </c>
      <c r="BH65" s="114">
        <f>F65*AO65</f>
      </c>
      <c r="BI65" s="114">
        <f>F65*AP65</f>
      </c>
      <c r="BJ65" s="114">
        <f>F65*G65</f>
      </c>
      <c r="BK65" s="157" t="s">
        <v>138</v>
      </c>
      <c r="BL65" s="114" t="n">
        <v>91</v>
      </c>
      <c r="BW65" s="114" t="n">
        <v>21</v>
      </c>
      <c r="BX65" s="14" t="s">
        <v>236</v>
      </c>
    </row>
    <row r="66" customHeight="true" ht="13.5">
      <c r="A66" s="158"/>
      <c r="B66" s="159" t="s">
        <v>148</v>
      </c>
      <c r="C66" s="160" t="s">
        <v>249</v>
      </c>
      <c r="D66" s="161"/>
      <c r="E66" s="161"/>
      <c r="F66" s="161"/>
      <c r="G66" s="162"/>
      <c r="H66" s="161"/>
      <c r="I66" s="161"/>
      <c r="J66" s="161"/>
      <c r="K66" s="163"/>
    </row>
    <row r="67">
      <c r="A67" s="9" t="s">
        <v>250</v>
      </c>
      <c r="B67" s="10" t="s">
        <v>251</v>
      </c>
      <c r="C67" s="14" t="s">
        <v>252</v>
      </c>
      <c r="D67" s="10"/>
      <c r="E67" s="10" t="s">
        <v>147</v>
      </c>
      <c r="F67" s="114" t="n">
        <v>371</v>
      </c>
      <c r="G67" s="155" t="n">
        <v>0</v>
      </c>
      <c r="H67" s="114">
        <f>ROUND(F67*AO67,2)</f>
      </c>
      <c r="I67" s="114">
        <f>ROUND(F67*AP67,2)</f>
      </c>
      <c r="J67" s="114">
        <f>ROUND(F67*G67,2)</f>
      </c>
      <c r="K67" s="156" t="s">
        <v>134</v>
      </c>
      <c r="Z67" s="114">
        <f>ROUND(IF(AQ67="5",BJ67,0),2)</f>
      </c>
      <c r="AB67" s="114">
        <f>ROUND(IF(AQ67="1",BH67,0),2)</f>
      </c>
      <c r="AC67" s="114">
        <f>ROUND(IF(AQ67="1",BI67,0),2)</f>
      </c>
      <c r="AD67" s="114">
        <f>ROUND(IF(AQ67="7",BH67,0),2)</f>
      </c>
      <c r="AE67" s="114">
        <f>ROUND(IF(AQ67="7",BI67,0),2)</f>
      </c>
      <c r="AF67" s="114">
        <f>ROUND(IF(AQ67="2",BH67,0),2)</f>
      </c>
      <c r="AG67" s="114">
        <f>ROUND(IF(AQ67="2",BI67,0),2)</f>
      </c>
      <c r="AH67" s="114">
        <f>ROUND(IF(AQ67="0",BJ67,0),2)</f>
      </c>
      <c r="AI67" s="134" t="s">
        <v>88</v>
      </c>
      <c r="AJ67" s="114">
        <f>IF(AN67=0,J67,0)</f>
      </c>
      <c r="AK67" s="114">
        <f>IF(AN67=12,J67,0)</f>
      </c>
      <c r="AL67" s="114">
        <f>IF(AN67=21,J67,0)</f>
      </c>
      <c r="AN67" s="114" t="n">
        <v>21</v>
      </c>
      <c r="AO67" s="114">
        <f>G67*0.690842975</f>
      </c>
      <c r="AP67" s="114">
        <f>G67*(1-0.690842975)</f>
      </c>
      <c r="AQ67" s="157" t="s">
        <v>130</v>
      </c>
      <c r="AV67" s="114">
        <f>ROUND(AW67+AX67,2)</f>
      </c>
      <c r="AW67" s="114">
        <f>ROUND(F67*AO67,2)</f>
      </c>
      <c r="AX67" s="114">
        <f>ROUND(F67*AP67,2)</f>
      </c>
      <c r="AY67" s="157" t="s">
        <v>237</v>
      </c>
      <c r="AZ67" s="157" t="s">
        <v>238</v>
      </c>
      <c r="BA67" s="134" t="s">
        <v>137</v>
      </c>
      <c r="BC67" s="114">
        <f>AW67+AX67</f>
      </c>
      <c r="BD67" s="114">
        <f>G67/(100-BE67)*100</f>
      </c>
      <c r="BE67" s="114" t="n">
        <v>0</v>
      </c>
      <c r="BF67" s="114">
        <f>67</f>
      </c>
      <c r="BH67" s="114">
        <f>F67*AO67</f>
      </c>
      <c r="BI67" s="114">
        <f>F67*AP67</f>
      </c>
      <c r="BJ67" s="114">
        <f>F67*G67</f>
      </c>
      <c r="BK67" s="157" t="s">
        <v>138</v>
      </c>
      <c r="BL67" s="114" t="n">
        <v>91</v>
      </c>
      <c r="BW67" s="114" t="n">
        <v>21</v>
      </c>
      <c r="BX67" s="14" t="s">
        <v>252</v>
      </c>
    </row>
    <row r="68" customHeight="true" ht="13.5">
      <c r="A68" s="158"/>
      <c r="B68" s="159" t="s">
        <v>148</v>
      </c>
      <c r="C68" s="160" t="s">
        <v>253</v>
      </c>
      <c r="D68" s="161"/>
      <c r="E68" s="161"/>
      <c r="F68" s="161"/>
      <c r="G68" s="162"/>
      <c r="H68" s="161"/>
      <c r="I68" s="161"/>
      <c r="J68" s="161"/>
      <c r="K68" s="163"/>
    </row>
    <row r="69">
      <c r="A69" s="9" t="s">
        <v>254</v>
      </c>
      <c r="B69" s="10" t="s">
        <v>255</v>
      </c>
      <c r="C69" s="14" t="s">
        <v>256</v>
      </c>
      <c r="D69" s="10"/>
      <c r="E69" s="10" t="s">
        <v>147</v>
      </c>
      <c r="F69" s="114" t="n">
        <v>67</v>
      </c>
      <c r="G69" s="155" t="n">
        <v>0</v>
      </c>
      <c r="H69" s="114">
        <f>ROUND(F69*AO69,2)</f>
      </c>
      <c r="I69" s="114">
        <f>ROUND(F69*AP69,2)</f>
      </c>
      <c r="J69" s="114">
        <f>ROUND(F69*G69,2)</f>
      </c>
      <c r="K69" s="156" t="s">
        <v>134</v>
      </c>
      <c r="Z69" s="114">
        <f>ROUND(IF(AQ69="5",BJ69,0),2)</f>
      </c>
      <c r="AB69" s="114">
        <f>ROUND(IF(AQ69="1",BH69,0),2)</f>
      </c>
      <c r="AC69" s="114">
        <f>ROUND(IF(AQ69="1",BI69,0),2)</f>
      </c>
      <c r="AD69" s="114">
        <f>ROUND(IF(AQ69="7",BH69,0),2)</f>
      </c>
      <c r="AE69" s="114">
        <f>ROUND(IF(AQ69="7",BI69,0),2)</f>
      </c>
      <c r="AF69" s="114">
        <f>ROUND(IF(AQ69="2",BH69,0),2)</f>
      </c>
      <c r="AG69" s="114">
        <f>ROUND(IF(AQ69="2",BI69,0),2)</f>
      </c>
      <c r="AH69" s="114">
        <f>ROUND(IF(AQ69="0",BJ69,0),2)</f>
      </c>
      <c r="AI69" s="134" t="s">
        <v>88</v>
      </c>
      <c r="AJ69" s="114">
        <f>IF(AN69=0,J69,0)</f>
      </c>
      <c r="AK69" s="114">
        <f>IF(AN69=12,J69,0)</f>
      </c>
      <c r="AL69" s="114">
        <f>IF(AN69=21,J69,0)</f>
      </c>
      <c r="AN69" s="114" t="n">
        <v>21</v>
      </c>
      <c r="AO69" s="114">
        <f>G69*0.636620908</f>
      </c>
      <c r="AP69" s="114">
        <f>G69*(1-0.636620908)</f>
      </c>
      <c r="AQ69" s="157" t="s">
        <v>130</v>
      </c>
      <c r="AV69" s="114">
        <f>ROUND(AW69+AX69,2)</f>
      </c>
      <c r="AW69" s="114">
        <f>ROUND(F69*AO69,2)</f>
      </c>
      <c r="AX69" s="114">
        <f>ROUND(F69*AP69,2)</f>
      </c>
      <c r="AY69" s="157" t="s">
        <v>237</v>
      </c>
      <c r="AZ69" s="157" t="s">
        <v>238</v>
      </c>
      <c r="BA69" s="134" t="s">
        <v>137</v>
      </c>
      <c r="BC69" s="114">
        <f>AW69+AX69</f>
      </c>
      <c r="BD69" s="114">
        <f>G69/(100-BE69)*100</f>
      </c>
      <c r="BE69" s="114" t="n">
        <v>0</v>
      </c>
      <c r="BF69" s="114">
        <f>69</f>
      </c>
      <c r="BH69" s="114">
        <f>F69*AO69</f>
      </c>
      <c r="BI69" s="114">
        <f>F69*AP69</f>
      </c>
      <c r="BJ69" s="114">
        <f>F69*G69</f>
      </c>
      <c r="BK69" s="157" t="s">
        <v>138</v>
      </c>
      <c r="BL69" s="114" t="n">
        <v>91</v>
      </c>
      <c r="BW69" s="114" t="n">
        <v>21</v>
      </c>
      <c r="BX69" s="14" t="s">
        <v>256</v>
      </c>
    </row>
    <row r="70" customHeight="true" ht="13.5">
      <c r="A70" s="158"/>
      <c r="B70" s="159" t="s">
        <v>148</v>
      </c>
      <c r="C70" s="160" t="s">
        <v>257</v>
      </c>
      <c r="D70" s="161"/>
      <c r="E70" s="161"/>
      <c r="F70" s="161"/>
      <c r="G70" s="162"/>
      <c r="H70" s="161"/>
      <c r="I70" s="161"/>
      <c r="J70" s="161"/>
      <c r="K70" s="163"/>
    </row>
    <row r="71">
      <c r="A71" s="158"/>
      <c r="B71" s="159" t="s">
        <v>139</v>
      </c>
      <c r="C71" s="160" t="s">
        <v>258</v>
      </c>
      <c r="D71" s="161"/>
      <c r="E71" s="161"/>
      <c r="F71" s="161"/>
      <c r="G71" s="162"/>
      <c r="H71" s="161"/>
      <c r="I71" s="161"/>
      <c r="J71" s="161"/>
      <c r="K71" s="163"/>
      <c r="BX71" s="160" t="s">
        <v>258</v>
      </c>
    </row>
    <row r="72">
      <c r="A72" s="9" t="s">
        <v>259</v>
      </c>
      <c r="B72" s="10" t="s">
        <v>260</v>
      </c>
      <c r="C72" s="14" t="s">
        <v>261</v>
      </c>
      <c r="D72" s="10"/>
      <c r="E72" s="10" t="s">
        <v>156</v>
      </c>
      <c r="F72" s="114" t="n">
        <v>52.99</v>
      </c>
      <c r="G72" s="155" t="n">
        <v>0</v>
      </c>
      <c r="H72" s="114">
        <f>ROUND(F72*AO72,2)</f>
      </c>
      <c r="I72" s="114">
        <f>ROUND(F72*AP72,2)</f>
      </c>
      <c r="J72" s="114">
        <f>ROUND(F72*G72,2)</f>
      </c>
      <c r="K72" s="156" t="s">
        <v>134</v>
      </c>
      <c r="Z72" s="114">
        <f>ROUND(IF(AQ72="5",BJ72,0),2)</f>
      </c>
      <c r="AB72" s="114">
        <f>ROUND(IF(AQ72="1",BH72,0),2)</f>
      </c>
      <c r="AC72" s="114">
        <f>ROUND(IF(AQ72="1",BI72,0),2)</f>
      </c>
      <c r="AD72" s="114">
        <f>ROUND(IF(AQ72="7",BH72,0),2)</f>
      </c>
      <c r="AE72" s="114">
        <f>ROUND(IF(AQ72="7",BI72,0),2)</f>
      </c>
      <c r="AF72" s="114">
        <f>ROUND(IF(AQ72="2",BH72,0),2)</f>
      </c>
      <c r="AG72" s="114">
        <f>ROUND(IF(AQ72="2",BI72,0),2)</f>
      </c>
      <c r="AH72" s="114">
        <f>ROUND(IF(AQ72="0",BJ72,0),2)</f>
      </c>
      <c r="AI72" s="134" t="s">
        <v>88</v>
      </c>
      <c r="AJ72" s="114">
        <f>IF(AN72=0,J72,0)</f>
      </c>
      <c r="AK72" s="114">
        <f>IF(AN72=12,J72,0)</f>
      </c>
      <c r="AL72" s="114">
        <f>IF(AN72=21,J72,0)</f>
      </c>
      <c r="AN72" s="114" t="n">
        <v>21</v>
      </c>
      <c r="AO72" s="114">
        <f>G72*0.770200013</f>
      </c>
      <c r="AP72" s="114">
        <f>G72*(1-0.770200013)</f>
      </c>
      <c r="AQ72" s="157" t="s">
        <v>130</v>
      </c>
      <c r="AV72" s="114">
        <f>ROUND(AW72+AX72,2)</f>
      </c>
      <c r="AW72" s="114">
        <f>ROUND(F72*AO72,2)</f>
      </c>
      <c r="AX72" s="114">
        <f>ROUND(F72*AP72,2)</f>
      </c>
      <c r="AY72" s="157" t="s">
        <v>237</v>
      </c>
      <c r="AZ72" s="157" t="s">
        <v>238</v>
      </c>
      <c r="BA72" s="134" t="s">
        <v>137</v>
      </c>
      <c r="BC72" s="114">
        <f>AW72+AX72</f>
      </c>
      <c r="BD72" s="114">
        <f>G72/(100-BE72)*100</f>
      </c>
      <c r="BE72" s="114" t="n">
        <v>0</v>
      </c>
      <c r="BF72" s="114">
        <f>72</f>
      </c>
      <c r="BH72" s="114">
        <f>F72*AO72</f>
      </c>
      <c r="BI72" s="114">
        <f>F72*AP72</f>
      </c>
      <c r="BJ72" s="114">
        <f>F72*G72</f>
      </c>
      <c r="BK72" s="157" t="s">
        <v>138</v>
      </c>
      <c r="BL72" s="114" t="n">
        <v>91</v>
      </c>
      <c r="BW72" s="114" t="n">
        <v>21</v>
      </c>
      <c r="BX72" s="14" t="s">
        <v>261</v>
      </c>
    </row>
    <row r="73">
      <c r="A73" s="149" t="s">
        <v>10</v>
      </c>
      <c r="B73" s="150" t="s">
        <v>262</v>
      </c>
      <c r="C73" s="151" t="s">
        <v>263</v>
      </c>
      <c r="D73" s="150"/>
      <c r="E73" s="152" t="s">
        <v>81</v>
      </c>
      <c r="F73" s="152" t="s">
        <v>81</v>
      </c>
      <c r="G73" s="153" t="s">
        <v>81</v>
      </c>
      <c r="H73" s="120">
        <f>ROUND(SUM(H74:H75),2)</f>
      </c>
      <c r="I73" s="120">
        <f>ROUND(SUM(I74:I75),2)</f>
      </c>
      <c r="J73" s="120">
        <f>ROUND(SUM(J74:J75),2)</f>
      </c>
      <c r="K73" s="154" t="s">
        <v>10</v>
      </c>
      <c r="AI73" s="134" t="s">
        <v>88</v>
      </c>
      <c r="AS73" s="120">
        <f>SUM(AJ74:AJ75)</f>
      </c>
      <c r="AT73" s="120">
        <f>SUM(AK74:AK75)</f>
      </c>
      <c r="AU73" s="120">
        <f>SUM(AL74:AL75)</f>
      </c>
    </row>
    <row r="74">
      <c r="A74" s="9" t="s">
        <v>264</v>
      </c>
      <c r="B74" s="10" t="s">
        <v>265</v>
      </c>
      <c r="C74" s="14" t="s">
        <v>266</v>
      </c>
      <c r="D74" s="10"/>
      <c r="E74" s="10" t="s">
        <v>267</v>
      </c>
      <c r="F74" s="114" t="n">
        <v>2098.512</v>
      </c>
      <c r="G74" s="155" t="n">
        <v>0</v>
      </c>
      <c r="H74" s="114">
        <f>ROUND(F74*AO74,2)</f>
      </c>
      <c r="I74" s="114">
        <f>ROUND(F74*AP74,2)</f>
      </c>
      <c r="J74" s="114">
        <f>ROUND(F74*G74,2)</f>
      </c>
      <c r="K74" s="156" t="s">
        <v>134</v>
      </c>
      <c r="Z74" s="114">
        <f>ROUND(IF(AQ74="5",BJ74,0),2)</f>
      </c>
      <c r="AB74" s="114">
        <f>ROUND(IF(AQ74="1",BH74,0),2)</f>
      </c>
      <c r="AC74" s="114">
        <f>ROUND(IF(AQ74="1",BI74,0),2)</f>
      </c>
      <c r="AD74" s="114">
        <f>ROUND(IF(AQ74="7",BH74,0),2)</f>
      </c>
      <c r="AE74" s="114">
        <f>ROUND(IF(AQ74="7",BI74,0),2)</f>
      </c>
      <c r="AF74" s="114">
        <f>ROUND(IF(AQ74="2",BH74,0),2)</f>
      </c>
      <c r="AG74" s="114">
        <f>ROUND(IF(AQ74="2",BI74,0),2)</f>
      </c>
      <c r="AH74" s="114">
        <f>ROUND(IF(AQ74="0",BJ74,0),2)</f>
      </c>
      <c r="AI74" s="134" t="s">
        <v>88</v>
      </c>
      <c r="AJ74" s="114">
        <f>IF(AN74=0,J74,0)</f>
      </c>
      <c r="AK74" s="114">
        <f>IF(AN74=12,J74,0)</f>
      </c>
      <c r="AL74" s="114">
        <f>IF(AN74=21,J74,0)</f>
      </c>
      <c r="AN74" s="114" t="n">
        <v>21</v>
      </c>
      <c r="AO74" s="114">
        <f>G74*0</f>
      </c>
      <c r="AP74" s="114">
        <f>G74*(1-0)</f>
      </c>
      <c r="AQ74" s="157" t="s">
        <v>160</v>
      </c>
      <c r="AV74" s="114">
        <f>ROUND(AW74+AX74,2)</f>
      </c>
      <c r="AW74" s="114">
        <f>ROUND(F74*AO74,2)</f>
      </c>
      <c r="AX74" s="114">
        <f>ROUND(F74*AP74,2)</f>
      </c>
      <c r="AY74" s="157" t="s">
        <v>268</v>
      </c>
      <c r="AZ74" s="157" t="s">
        <v>238</v>
      </c>
      <c r="BA74" s="134" t="s">
        <v>137</v>
      </c>
      <c r="BC74" s="114">
        <f>AW74+AX74</f>
      </c>
      <c r="BD74" s="114">
        <f>G74/(100-BE74)*100</f>
      </c>
      <c r="BE74" s="114" t="n">
        <v>0</v>
      </c>
      <c r="BF74" s="114">
        <f>74</f>
      </c>
      <c r="BH74" s="114">
        <f>F74*AO74</f>
      </c>
      <c r="BI74" s="114">
        <f>F74*AP74</f>
      </c>
      <c r="BJ74" s="114">
        <f>F74*G74</f>
      </c>
      <c r="BK74" s="157" t="s">
        <v>138</v>
      </c>
      <c r="BL74" s="114"/>
      <c r="BW74" s="114" t="n">
        <v>21</v>
      </c>
      <c r="BX74" s="14" t="s">
        <v>266</v>
      </c>
    </row>
    <row r="75">
      <c r="A75" s="9" t="s">
        <v>269</v>
      </c>
      <c r="B75" s="10" t="s">
        <v>270</v>
      </c>
      <c r="C75" s="14" t="s">
        <v>271</v>
      </c>
      <c r="D75" s="10"/>
      <c r="E75" s="10" t="s">
        <v>267</v>
      </c>
      <c r="F75" s="114" t="n">
        <v>6294</v>
      </c>
      <c r="G75" s="155" t="n">
        <v>0</v>
      </c>
      <c r="H75" s="114">
        <f>ROUND(F75*AO75,2)</f>
      </c>
      <c r="I75" s="114">
        <f>ROUND(F75*AP75,2)</f>
      </c>
      <c r="J75" s="114">
        <f>ROUND(F75*G75,2)</f>
      </c>
      <c r="K75" s="156" t="s">
        <v>134</v>
      </c>
      <c r="Z75" s="114">
        <f>ROUND(IF(AQ75="5",BJ75,0),2)</f>
      </c>
      <c r="AB75" s="114">
        <f>ROUND(IF(AQ75="1",BH75,0),2)</f>
      </c>
      <c r="AC75" s="114">
        <f>ROUND(IF(AQ75="1",BI75,0),2)</f>
      </c>
      <c r="AD75" s="114">
        <f>ROUND(IF(AQ75="7",BH75,0),2)</f>
      </c>
      <c r="AE75" s="114">
        <f>ROUND(IF(AQ75="7",BI75,0),2)</f>
      </c>
      <c r="AF75" s="114">
        <f>ROUND(IF(AQ75="2",BH75,0),2)</f>
      </c>
      <c r="AG75" s="114">
        <f>ROUND(IF(AQ75="2",BI75,0),2)</f>
      </c>
      <c r="AH75" s="114">
        <f>ROUND(IF(AQ75="0",BJ75,0),2)</f>
      </c>
      <c r="AI75" s="134" t="s">
        <v>88</v>
      </c>
      <c r="AJ75" s="114">
        <f>IF(AN75=0,J75,0)</f>
      </c>
      <c r="AK75" s="114">
        <f>IF(AN75=12,J75,0)</f>
      </c>
      <c r="AL75" s="114">
        <f>IF(AN75=21,J75,0)</f>
      </c>
      <c r="AN75" s="114" t="n">
        <v>21</v>
      </c>
      <c r="AO75" s="114">
        <f>G75*0</f>
      </c>
      <c r="AP75" s="114">
        <f>G75*(1-0)</f>
      </c>
      <c r="AQ75" s="157" t="s">
        <v>160</v>
      </c>
      <c r="AV75" s="114">
        <f>ROUND(AW75+AX75,2)</f>
      </c>
      <c r="AW75" s="114">
        <f>ROUND(F75*AO75,2)</f>
      </c>
      <c r="AX75" s="114">
        <f>ROUND(F75*AP75,2)</f>
      </c>
      <c r="AY75" s="157" t="s">
        <v>268</v>
      </c>
      <c r="AZ75" s="157" t="s">
        <v>238</v>
      </c>
      <c r="BA75" s="134" t="s">
        <v>137</v>
      </c>
      <c r="BC75" s="114">
        <f>AW75+AX75</f>
      </c>
      <c r="BD75" s="114">
        <f>G75/(100-BE75)*100</f>
      </c>
      <c r="BE75" s="114" t="n">
        <v>0</v>
      </c>
      <c r="BF75" s="114">
        <f>75</f>
      </c>
      <c r="BH75" s="114">
        <f>F75*AO75</f>
      </c>
      <c r="BI75" s="114">
        <f>F75*AP75</f>
      </c>
      <c r="BJ75" s="114">
        <f>F75*G75</f>
      </c>
      <c r="BK75" s="157" t="s">
        <v>138</v>
      </c>
      <c r="BL75" s="114"/>
      <c r="BW75" s="114" t="n">
        <v>21</v>
      </c>
      <c r="BX75" s="14" t="s">
        <v>271</v>
      </c>
    </row>
    <row r="76">
      <c r="A76" s="149" t="s">
        <v>10</v>
      </c>
      <c r="B76" s="150" t="s">
        <v>272</v>
      </c>
      <c r="C76" s="151" t="s">
        <v>273</v>
      </c>
      <c r="D76" s="150"/>
      <c r="E76" s="152" t="s">
        <v>81</v>
      </c>
      <c r="F76" s="152" t="s">
        <v>81</v>
      </c>
      <c r="G76" s="153" t="s">
        <v>81</v>
      </c>
      <c r="H76" s="120">
        <f>ROUND(SUM(H77:H83),2)</f>
      </c>
      <c r="I76" s="120">
        <f>ROUND(SUM(I77:I83),2)</f>
      </c>
      <c r="J76" s="120">
        <f>ROUND(SUM(J77:J83),2)</f>
      </c>
      <c r="K76" s="154" t="s">
        <v>10</v>
      </c>
      <c r="AI76" s="134" t="s">
        <v>88</v>
      </c>
      <c r="AS76" s="120">
        <f>SUM(AJ77:AJ83)</f>
      </c>
      <c r="AT76" s="120">
        <f>SUM(AK77:AK83)</f>
      </c>
      <c r="AU76" s="120">
        <f>SUM(AL77:AL83)</f>
      </c>
    </row>
    <row r="77" ht="24.75">
      <c r="A77" s="9" t="s">
        <v>274</v>
      </c>
      <c r="B77" s="10" t="s">
        <v>275</v>
      </c>
      <c r="C77" s="14" t="s">
        <v>276</v>
      </c>
      <c r="D77" s="10"/>
      <c r="E77" s="10" t="s">
        <v>267</v>
      </c>
      <c r="F77" s="114" t="n">
        <v>654.512</v>
      </c>
      <c r="G77" s="155" t="n">
        <v>0</v>
      </c>
      <c r="H77" s="114">
        <f>ROUND(F77*AO77,2)</f>
      </c>
      <c r="I77" s="114">
        <f>ROUND(F77*AP77,2)</f>
      </c>
      <c r="J77" s="114">
        <f>ROUND(F77*G77,2)</f>
      </c>
      <c r="K77" s="156" t="s">
        <v>134</v>
      </c>
      <c r="Z77" s="114">
        <f>ROUND(IF(AQ77="5",BJ77,0),2)</f>
      </c>
      <c r="AB77" s="114">
        <f>ROUND(IF(AQ77="1",BH77,0),2)</f>
      </c>
      <c r="AC77" s="114">
        <f>ROUND(IF(AQ77="1",BI77,0),2)</f>
      </c>
      <c r="AD77" s="114">
        <f>ROUND(IF(AQ77="7",BH77,0),2)</f>
      </c>
      <c r="AE77" s="114">
        <f>ROUND(IF(AQ77="7",BI77,0),2)</f>
      </c>
      <c r="AF77" s="114">
        <f>ROUND(IF(AQ77="2",BH77,0),2)</f>
      </c>
      <c r="AG77" s="114">
        <f>ROUND(IF(AQ77="2",BI77,0),2)</f>
      </c>
      <c r="AH77" s="114">
        <f>ROUND(IF(AQ77="0",BJ77,0),2)</f>
      </c>
      <c r="AI77" s="134" t="s">
        <v>88</v>
      </c>
      <c r="AJ77" s="114">
        <f>IF(AN77=0,J77,0)</f>
      </c>
      <c r="AK77" s="114">
        <f>IF(AN77=12,J77,0)</f>
      </c>
      <c r="AL77" s="114">
        <f>IF(AN77=21,J77,0)</f>
      </c>
      <c r="AN77" s="114" t="n">
        <v>21</v>
      </c>
      <c r="AO77" s="114">
        <f>G77*0</f>
      </c>
      <c r="AP77" s="114">
        <f>G77*(1-0)</f>
      </c>
      <c r="AQ77" s="157" t="s">
        <v>160</v>
      </c>
      <c r="AV77" s="114">
        <f>ROUND(AW77+AX77,2)</f>
      </c>
      <c r="AW77" s="114">
        <f>ROUND(F77*AO77,2)</f>
      </c>
      <c r="AX77" s="114">
        <f>ROUND(F77*AP77,2)</f>
      </c>
      <c r="AY77" s="157" t="s">
        <v>277</v>
      </c>
      <c r="AZ77" s="157" t="s">
        <v>238</v>
      </c>
      <c r="BA77" s="134" t="s">
        <v>137</v>
      </c>
      <c r="BC77" s="114">
        <f>AW77+AX77</f>
      </c>
      <c r="BD77" s="114">
        <f>G77/(100-BE77)*100</f>
      </c>
      <c r="BE77" s="114" t="n">
        <v>0</v>
      </c>
      <c r="BF77" s="114">
        <f>77</f>
      </c>
      <c r="BH77" s="114">
        <f>F77*AO77</f>
      </c>
      <c r="BI77" s="114">
        <f>F77*AP77</f>
      </c>
      <c r="BJ77" s="114">
        <f>F77*G77</f>
      </c>
      <c r="BK77" s="157" t="s">
        <v>138</v>
      </c>
      <c r="BL77" s="114"/>
      <c r="BW77" s="114" t="n">
        <v>21</v>
      </c>
      <c r="BX77" s="14" t="s">
        <v>276</v>
      </c>
    </row>
    <row r="78" customHeight="true" ht="13.5">
      <c r="A78" s="158"/>
      <c r="B78" s="159" t="s">
        <v>148</v>
      </c>
      <c r="C78" s="160" t="s">
        <v>278</v>
      </c>
      <c r="D78" s="161"/>
      <c r="E78" s="161"/>
      <c r="F78" s="161"/>
      <c r="G78" s="162"/>
      <c r="H78" s="161"/>
      <c r="I78" s="161"/>
      <c r="J78" s="161"/>
      <c r="K78" s="163"/>
    </row>
    <row r="79">
      <c r="A79" s="158"/>
      <c r="B79" s="159" t="s">
        <v>139</v>
      </c>
      <c r="C79" s="160" t="s">
        <v>279</v>
      </c>
      <c r="D79" s="161"/>
      <c r="E79" s="161"/>
      <c r="F79" s="161"/>
      <c r="G79" s="162"/>
      <c r="H79" s="161"/>
      <c r="I79" s="161"/>
      <c r="J79" s="161"/>
      <c r="K79" s="163"/>
      <c r="BX79" s="160" t="s">
        <v>279</v>
      </c>
    </row>
    <row r="80" ht="24.75">
      <c r="A80" s="9" t="s">
        <v>280</v>
      </c>
      <c r="B80" s="10" t="s">
        <v>281</v>
      </c>
      <c r="C80" s="14" t="s">
        <v>282</v>
      </c>
      <c r="D80" s="10"/>
      <c r="E80" s="10" t="s">
        <v>267</v>
      </c>
      <c r="F80" s="114" t="n">
        <v>103.4</v>
      </c>
      <c r="G80" s="155" t="n">
        <v>0</v>
      </c>
      <c r="H80" s="114">
        <f>ROUND(F80*AO80,2)</f>
      </c>
      <c r="I80" s="114">
        <f>ROUND(F80*AP80,2)</f>
      </c>
      <c r="J80" s="114">
        <f>ROUND(F80*G80,2)</f>
      </c>
      <c r="K80" s="156" t="s">
        <v>134</v>
      </c>
      <c r="Z80" s="114">
        <f>ROUND(IF(AQ80="5",BJ80,0),2)</f>
      </c>
      <c r="AB80" s="114">
        <f>ROUND(IF(AQ80="1",BH80,0),2)</f>
      </c>
      <c r="AC80" s="114">
        <f>ROUND(IF(AQ80="1",BI80,0),2)</f>
      </c>
      <c r="AD80" s="114">
        <f>ROUND(IF(AQ80="7",BH80,0),2)</f>
      </c>
      <c r="AE80" s="114">
        <f>ROUND(IF(AQ80="7",BI80,0),2)</f>
      </c>
      <c r="AF80" s="114">
        <f>ROUND(IF(AQ80="2",BH80,0),2)</f>
      </c>
      <c r="AG80" s="114">
        <f>ROUND(IF(AQ80="2",BI80,0),2)</f>
      </c>
      <c r="AH80" s="114">
        <f>ROUND(IF(AQ80="0",BJ80,0),2)</f>
      </c>
      <c r="AI80" s="134" t="s">
        <v>88</v>
      </c>
      <c r="AJ80" s="114">
        <f>IF(AN80=0,J80,0)</f>
      </c>
      <c r="AK80" s="114">
        <f>IF(AN80=12,J80,0)</f>
      </c>
      <c r="AL80" s="114">
        <f>IF(AN80=21,J80,0)</f>
      </c>
      <c r="AN80" s="114" t="n">
        <v>21</v>
      </c>
      <c r="AO80" s="114">
        <f>G80*0</f>
      </c>
      <c r="AP80" s="114">
        <f>G80*(1-0)</f>
      </c>
      <c r="AQ80" s="157" t="s">
        <v>160</v>
      </c>
      <c r="AV80" s="114">
        <f>ROUND(AW80+AX80,2)</f>
      </c>
      <c r="AW80" s="114">
        <f>ROUND(F80*AO80,2)</f>
      </c>
      <c r="AX80" s="114">
        <f>ROUND(F80*AP80,2)</f>
      </c>
      <c r="AY80" s="157" t="s">
        <v>277</v>
      </c>
      <c r="AZ80" s="157" t="s">
        <v>238</v>
      </c>
      <c r="BA80" s="134" t="s">
        <v>137</v>
      </c>
      <c r="BC80" s="114">
        <f>AW80+AX80</f>
      </c>
      <c r="BD80" s="114">
        <f>G80/(100-BE80)*100</f>
      </c>
      <c r="BE80" s="114" t="n">
        <v>0</v>
      </c>
      <c r="BF80" s="114">
        <f>80</f>
      </c>
      <c r="BH80" s="114">
        <f>F80*AO80</f>
      </c>
      <c r="BI80" s="114">
        <f>F80*AP80</f>
      </c>
      <c r="BJ80" s="114">
        <f>F80*G80</f>
      </c>
      <c r="BK80" s="157" t="s">
        <v>138</v>
      </c>
      <c r="BL80" s="114"/>
      <c r="BW80" s="114" t="n">
        <v>21</v>
      </c>
      <c r="BX80" s="14" t="s">
        <v>282</v>
      </c>
    </row>
    <row r="81" customHeight="true" ht="13.5">
      <c r="A81" s="158"/>
      <c r="B81" s="159" t="s">
        <v>148</v>
      </c>
      <c r="C81" s="160" t="s">
        <v>278</v>
      </c>
      <c r="D81" s="161"/>
      <c r="E81" s="161"/>
      <c r="F81" s="161"/>
      <c r="G81" s="162"/>
      <c r="H81" s="161"/>
      <c r="I81" s="161"/>
      <c r="J81" s="161"/>
      <c r="K81" s="163"/>
    </row>
    <row r="82">
      <c r="A82" s="158"/>
      <c r="B82" s="159" t="s">
        <v>139</v>
      </c>
      <c r="C82" s="160" t="s">
        <v>279</v>
      </c>
      <c r="D82" s="161"/>
      <c r="E82" s="161"/>
      <c r="F82" s="161"/>
      <c r="G82" s="162"/>
      <c r="H82" s="161"/>
      <c r="I82" s="161"/>
      <c r="J82" s="161"/>
      <c r="K82" s="163"/>
      <c r="BX82" s="160" t="s">
        <v>279</v>
      </c>
    </row>
    <row r="83">
      <c r="A83" s="9" t="s">
        <v>283</v>
      </c>
      <c r="B83" s="10" t="s">
        <v>284</v>
      </c>
      <c r="C83" s="14" t="s">
        <v>285</v>
      </c>
      <c r="D83" s="10"/>
      <c r="E83" s="10" t="s">
        <v>267</v>
      </c>
      <c r="F83" s="114" t="n">
        <v>139.248</v>
      </c>
      <c r="G83" s="155" t="n">
        <v>0</v>
      </c>
      <c r="H83" s="114">
        <f>ROUND(F83*AO83,2)</f>
      </c>
      <c r="I83" s="114">
        <f>ROUND(F83*AP83,2)</f>
      </c>
      <c r="J83" s="114">
        <f>ROUND(F83*G83,2)</f>
      </c>
      <c r="K83" s="156" t="s">
        <v>134</v>
      </c>
      <c r="Z83" s="114">
        <f>ROUND(IF(AQ83="5",BJ83,0),2)</f>
      </c>
      <c r="AB83" s="114">
        <f>ROUND(IF(AQ83="1",BH83,0),2)</f>
      </c>
      <c r="AC83" s="114">
        <f>ROUND(IF(AQ83="1",BI83,0),2)</f>
      </c>
      <c r="AD83" s="114">
        <f>ROUND(IF(AQ83="7",BH83,0),2)</f>
      </c>
      <c r="AE83" s="114">
        <f>ROUND(IF(AQ83="7",BI83,0),2)</f>
      </c>
      <c r="AF83" s="114">
        <f>ROUND(IF(AQ83="2",BH83,0),2)</f>
      </c>
      <c r="AG83" s="114">
        <f>ROUND(IF(AQ83="2",BI83,0),2)</f>
      </c>
      <c r="AH83" s="114">
        <f>ROUND(IF(AQ83="0",BJ83,0),2)</f>
      </c>
      <c r="AI83" s="134" t="s">
        <v>88</v>
      </c>
      <c r="AJ83" s="114">
        <f>IF(AN83=0,J83,0)</f>
      </c>
      <c r="AK83" s="114">
        <f>IF(AN83=12,J83,0)</f>
      </c>
      <c r="AL83" s="114">
        <f>IF(AN83=21,J83,0)</f>
      </c>
      <c r="AN83" s="114" t="n">
        <v>21</v>
      </c>
      <c r="AO83" s="114">
        <f>G83*0</f>
      </c>
      <c r="AP83" s="114">
        <f>G83*(1-0)</f>
      </c>
      <c r="AQ83" s="157" t="s">
        <v>160</v>
      </c>
      <c r="AV83" s="114">
        <f>ROUND(AW83+AX83,2)</f>
      </c>
      <c r="AW83" s="114">
        <f>ROUND(F83*AO83,2)</f>
      </c>
      <c r="AX83" s="114">
        <f>ROUND(F83*AP83,2)</f>
      </c>
      <c r="AY83" s="157" t="s">
        <v>277</v>
      </c>
      <c r="AZ83" s="157" t="s">
        <v>238</v>
      </c>
      <c r="BA83" s="134" t="s">
        <v>137</v>
      </c>
      <c r="BC83" s="114">
        <f>AW83+AX83</f>
      </c>
      <c r="BD83" s="114">
        <f>G83/(100-BE83)*100</f>
      </c>
      <c r="BE83" s="114" t="n">
        <v>0</v>
      </c>
      <c r="BF83" s="114">
        <f>83</f>
      </c>
      <c r="BH83" s="114">
        <f>F83*AO83</f>
      </c>
      <c r="BI83" s="114">
        <f>F83*AP83</f>
      </c>
      <c r="BJ83" s="114">
        <f>F83*G83</f>
      </c>
      <c r="BK83" s="157" t="s">
        <v>138</v>
      </c>
      <c r="BL83" s="114"/>
      <c r="BW83" s="114" t="n">
        <v>21</v>
      </c>
      <c r="BX83" s="14" t="s">
        <v>285</v>
      </c>
    </row>
    <row r="84" customHeight="true" ht="13.5">
      <c r="A84" s="158"/>
      <c r="B84" s="159" t="s">
        <v>148</v>
      </c>
      <c r="C84" s="160" t="s">
        <v>278</v>
      </c>
      <c r="D84" s="161"/>
      <c r="E84" s="161"/>
      <c r="F84" s="161"/>
      <c r="G84" s="162"/>
      <c r="H84" s="161"/>
      <c r="I84" s="161"/>
      <c r="J84" s="161"/>
      <c r="K84" s="163"/>
    </row>
    <row r="85">
      <c r="A85" s="158"/>
      <c r="B85" s="159" t="s">
        <v>139</v>
      </c>
      <c r="C85" s="160" t="s">
        <v>286</v>
      </c>
      <c r="D85" s="161"/>
      <c r="E85" s="161"/>
      <c r="F85" s="161"/>
      <c r="G85" s="162"/>
      <c r="H85" s="161"/>
      <c r="I85" s="161"/>
      <c r="J85" s="161"/>
      <c r="K85" s="163"/>
      <c r="BX85" s="160" t="s">
        <v>286</v>
      </c>
    </row>
    <row r="86">
      <c r="A86" s="149" t="s">
        <v>10</v>
      </c>
      <c r="B86" s="150" t="s">
        <v>287</v>
      </c>
      <c r="C86" s="151" t="s">
        <v>38</v>
      </c>
      <c r="D86" s="150"/>
      <c r="E86" s="152" t="s">
        <v>81</v>
      </c>
      <c r="F86" s="152" t="s">
        <v>81</v>
      </c>
      <c r="G86" s="153" t="s">
        <v>81</v>
      </c>
      <c r="H86" s="120">
        <f>ROUND(SUM(H87:H104),2)</f>
      </c>
      <c r="I86" s="120">
        <f>ROUND(SUM(I87:I104),2)</f>
      </c>
      <c r="J86" s="120">
        <f>ROUND(SUM(J87:J104),2)</f>
      </c>
      <c r="K86" s="154" t="s">
        <v>10</v>
      </c>
      <c r="AI86" s="134" t="s">
        <v>88</v>
      </c>
      <c r="AS86" s="120">
        <f>SUM(AJ87:AJ104)</f>
      </c>
      <c r="AT86" s="120">
        <f>SUM(AK87:AK104)</f>
      </c>
      <c r="AU86" s="120">
        <f>SUM(AL87:AL104)</f>
      </c>
    </row>
    <row r="87">
      <c r="A87" s="9" t="s">
        <v>288</v>
      </c>
      <c r="B87" s="10" t="s">
        <v>289</v>
      </c>
      <c r="C87" s="14" t="s">
        <v>290</v>
      </c>
      <c r="D87" s="10"/>
      <c r="E87" s="10" t="s">
        <v>220</v>
      </c>
      <c r="F87" s="114" t="n">
        <v>3</v>
      </c>
      <c r="G87" s="155" t="n">
        <v>0</v>
      </c>
      <c r="H87" s="114">
        <f>ROUND(F87*AO87,2)</f>
      </c>
      <c r="I87" s="114">
        <f>ROUND(F87*AP87,2)</f>
      </c>
      <c r="J87" s="114">
        <f>ROUND(F87*G87,2)</f>
      </c>
      <c r="K87" s="156" t="s">
        <v>291</v>
      </c>
      <c r="Z87" s="114">
        <f>ROUND(IF(AQ87="5",BJ87,0),2)</f>
      </c>
      <c r="AB87" s="114">
        <f>ROUND(IF(AQ87="1",BH87,0),2)</f>
      </c>
      <c r="AC87" s="114">
        <f>ROUND(IF(AQ87="1",BI87,0),2)</f>
      </c>
      <c r="AD87" s="114">
        <f>ROUND(IF(AQ87="7",BH87,0),2)</f>
      </c>
      <c r="AE87" s="114">
        <f>ROUND(IF(AQ87="7",BI87,0),2)</f>
      </c>
      <c r="AF87" s="114">
        <f>ROUND(IF(AQ87="2",BH87,0),2)</f>
      </c>
      <c r="AG87" s="114">
        <f>ROUND(IF(AQ87="2",BI87,0),2)</f>
      </c>
      <c r="AH87" s="114">
        <f>ROUND(IF(AQ87="0",BJ87,0),2)</f>
      </c>
      <c r="AI87" s="134" t="s">
        <v>88</v>
      </c>
      <c r="AJ87" s="114">
        <f>IF(AN87=0,J87,0)</f>
      </c>
      <c r="AK87" s="114">
        <f>IF(AN87=12,J87,0)</f>
      </c>
      <c r="AL87" s="114">
        <f>IF(AN87=21,J87,0)</f>
      </c>
      <c r="AN87" s="114" t="n">
        <v>21</v>
      </c>
      <c r="AO87" s="114">
        <f>G87*1</f>
      </c>
      <c r="AP87" s="114">
        <f>G87*(1-1)</f>
      </c>
      <c r="AQ87" s="157" t="s">
        <v>292</v>
      </c>
      <c r="AV87" s="114">
        <f>ROUND(AW87+AX87,2)</f>
      </c>
      <c r="AW87" s="114">
        <f>ROUND(F87*AO87,2)</f>
      </c>
      <c r="AX87" s="114">
        <f>ROUND(F87*AP87,2)</f>
      </c>
      <c r="AY87" s="157" t="s">
        <v>293</v>
      </c>
      <c r="AZ87" s="157" t="s">
        <v>294</v>
      </c>
      <c r="BA87" s="134" t="s">
        <v>137</v>
      </c>
      <c r="BC87" s="114">
        <f>AW87+AX87</f>
      </c>
      <c r="BD87" s="114">
        <f>G87/(100-BE87)*100</f>
      </c>
      <c r="BE87" s="114" t="n">
        <v>0</v>
      </c>
      <c r="BF87" s="114">
        <f>87</f>
      </c>
      <c r="BH87" s="114">
        <f>F87*AO87</f>
      </c>
      <c r="BI87" s="114">
        <f>F87*AP87</f>
      </c>
      <c r="BJ87" s="114">
        <f>F87*G87</f>
      </c>
      <c r="BK87" s="157" t="s">
        <v>287</v>
      </c>
      <c r="BL87" s="114"/>
      <c r="BW87" s="114" t="n">
        <v>21</v>
      </c>
      <c r="BX87" s="14" t="s">
        <v>290</v>
      </c>
    </row>
    <row r="88">
      <c r="A88" s="158"/>
      <c r="B88" s="159" t="s">
        <v>139</v>
      </c>
      <c r="C88" s="160" t="s">
        <v>295</v>
      </c>
      <c r="D88" s="161"/>
      <c r="E88" s="161"/>
      <c r="F88" s="161"/>
      <c r="G88" s="162"/>
      <c r="H88" s="161"/>
      <c r="I88" s="161"/>
      <c r="J88" s="161"/>
      <c r="K88" s="163"/>
      <c r="BX88" s="160" t="s">
        <v>295</v>
      </c>
    </row>
    <row r="89">
      <c r="A89" s="9" t="s">
        <v>170</v>
      </c>
      <c r="B89" s="10" t="s">
        <v>296</v>
      </c>
      <c r="C89" s="14" t="s">
        <v>297</v>
      </c>
      <c r="D89" s="10"/>
      <c r="E89" s="10" t="s">
        <v>220</v>
      </c>
      <c r="F89" s="114" t="n">
        <v>2</v>
      </c>
      <c r="G89" s="155" t="n">
        <v>0</v>
      </c>
      <c r="H89" s="114">
        <f>ROUND(F89*AO89,2)</f>
      </c>
      <c r="I89" s="114">
        <f>ROUND(F89*AP89,2)</f>
      </c>
      <c r="J89" s="114">
        <f>ROUND(F89*G89,2)</f>
      </c>
      <c r="K89" s="156" t="s">
        <v>291</v>
      </c>
      <c r="Z89" s="114">
        <f>ROUND(IF(AQ89="5",BJ89,0),2)</f>
      </c>
      <c r="AB89" s="114">
        <f>ROUND(IF(AQ89="1",BH89,0),2)</f>
      </c>
      <c r="AC89" s="114">
        <f>ROUND(IF(AQ89="1",BI89,0),2)</f>
      </c>
      <c r="AD89" s="114">
        <f>ROUND(IF(AQ89="7",BH89,0),2)</f>
      </c>
      <c r="AE89" s="114">
        <f>ROUND(IF(AQ89="7",BI89,0),2)</f>
      </c>
      <c r="AF89" s="114">
        <f>ROUND(IF(AQ89="2",BH89,0),2)</f>
      </c>
      <c r="AG89" s="114">
        <f>ROUND(IF(AQ89="2",BI89,0),2)</f>
      </c>
      <c r="AH89" s="114">
        <f>ROUND(IF(AQ89="0",BJ89,0),2)</f>
      </c>
      <c r="AI89" s="134" t="s">
        <v>88</v>
      </c>
      <c r="AJ89" s="114">
        <f>IF(AN89=0,J89,0)</f>
      </c>
      <c r="AK89" s="114">
        <f>IF(AN89=12,J89,0)</f>
      </c>
      <c r="AL89" s="114">
        <f>IF(AN89=21,J89,0)</f>
      </c>
      <c r="AN89" s="114" t="n">
        <v>21</v>
      </c>
      <c r="AO89" s="114">
        <f>G89*1</f>
      </c>
      <c r="AP89" s="114">
        <f>G89*(1-1)</f>
      </c>
      <c r="AQ89" s="157" t="s">
        <v>292</v>
      </c>
      <c r="AV89" s="114">
        <f>ROUND(AW89+AX89,2)</f>
      </c>
      <c r="AW89" s="114">
        <f>ROUND(F89*AO89,2)</f>
      </c>
      <c r="AX89" s="114">
        <f>ROUND(F89*AP89,2)</f>
      </c>
      <c r="AY89" s="157" t="s">
        <v>293</v>
      </c>
      <c r="AZ89" s="157" t="s">
        <v>294</v>
      </c>
      <c r="BA89" s="134" t="s">
        <v>137</v>
      </c>
      <c r="BC89" s="114">
        <f>AW89+AX89</f>
      </c>
      <c r="BD89" s="114">
        <f>G89/(100-BE89)*100</f>
      </c>
      <c r="BE89" s="114" t="n">
        <v>0</v>
      </c>
      <c r="BF89" s="114">
        <f>89</f>
      </c>
      <c r="BH89" s="114">
        <f>F89*AO89</f>
      </c>
      <c r="BI89" s="114">
        <f>F89*AP89</f>
      </c>
      <c r="BJ89" s="114">
        <f>F89*G89</f>
      </c>
      <c r="BK89" s="157" t="s">
        <v>287</v>
      </c>
      <c r="BL89" s="114"/>
      <c r="BW89" s="114" t="n">
        <v>21</v>
      </c>
      <c r="BX89" s="14" t="s">
        <v>297</v>
      </c>
    </row>
    <row r="90">
      <c r="A90" s="158"/>
      <c r="B90" s="159" t="s">
        <v>139</v>
      </c>
      <c r="C90" s="160" t="s">
        <v>298</v>
      </c>
      <c r="D90" s="161"/>
      <c r="E90" s="161"/>
      <c r="F90" s="161"/>
      <c r="G90" s="162"/>
      <c r="H90" s="161"/>
      <c r="I90" s="161"/>
      <c r="J90" s="161"/>
      <c r="K90" s="163"/>
      <c r="BX90" s="160" t="s">
        <v>298</v>
      </c>
    </row>
    <row r="91">
      <c r="A91" s="9" t="s">
        <v>299</v>
      </c>
      <c r="B91" s="10" t="s">
        <v>300</v>
      </c>
      <c r="C91" s="14" t="s">
        <v>301</v>
      </c>
      <c r="D91" s="10"/>
      <c r="E91" s="10" t="s">
        <v>220</v>
      </c>
      <c r="F91" s="114" t="n">
        <v>3</v>
      </c>
      <c r="G91" s="155" t="n">
        <v>0</v>
      </c>
      <c r="H91" s="114">
        <f>ROUND(F91*AO91,2)</f>
      </c>
      <c r="I91" s="114">
        <f>ROUND(F91*AP91,2)</f>
      </c>
      <c r="J91" s="114">
        <f>ROUND(F91*G91,2)</f>
      </c>
      <c r="K91" s="156" t="s">
        <v>291</v>
      </c>
      <c r="Z91" s="114">
        <f>ROUND(IF(AQ91="5",BJ91,0),2)</f>
      </c>
      <c r="AB91" s="114">
        <f>ROUND(IF(AQ91="1",BH91,0),2)</f>
      </c>
      <c r="AC91" s="114">
        <f>ROUND(IF(AQ91="1",BI91,0),2)</f>
      </c>
      <c r="AD91" s="114">
        <f>ROUND(IF(AQ91="7",BH91,0),2)</f>
      </c>
      <c r="AE91" s="114">
        <f>ROUND(IF(AQ91="7",BI91,0),2)</f>
      </c>
      <c r="AF91" s="114">
        <f>ROUND(IF(AQ91="2",BH91,0),2)</f>
      </c>
      <c r="AG91" s="114">
        <f>ROUND(IF(AQ91="2",BI91,0),2)</f>
      </c>
      <c r="AH91" s="114">
        <f>ROUND(IF(AQ91="0",BJ91,0),2)</f>
      </c>
      <c r="AI91" s="134" t="s">
        <v>88</v>
      </c>
      <c r="AJ91" s="114">
        <f>IF(AN91=0,J91,0)</f>
      </c>
      <c r="AK91" s="114">
        <f>IF(AN91=12,J91,0)</f>
      </c>
      <c r="AL91" s="114">
        <f>IF(AN91=21,J91,0)</f>
      </c>
      <c r="AN91" s="114" t="n">
        <v>21</v>
      </c>
      <c r="AO91" s="114">
        <f>G91*1</f>
      </c>
      <c r="AP91" s="114">
        <f>G91*(1-1)</f>
      </c>
      <c r="AQ91" s="157" t="s">
        <v>292</v>
      </c>
      <c r="AV91" s="114">
        <f>ROUND(AW91+AX91,2)</f>
      </c>
      <c r="AW91" s="114">
        <f>ROUND(F91*AO91,2)</f>
      </c>
      <c r="AX91" s="114">
        <f>ROUND(F91*AP91,2)</f>
      </c>
      <c r="AY91" s="157" t="s">
        <v>293</v>
      </c>
      <c r="AZ91" s="157" t="s">
        <v>294</v>
      </c>
      <c r="BA91" s="134" t="s">
        <v>137</v>
      </c>
      <c r="BC91" s="114">
        <f>AW91+AX91</f>
      </c>
      <c r="BD91" s="114">
        <f>G91/(100-BE91)*100</f>
      </c>
      <c r="BE91" s="114" t="n">
        <v>0</v>
      </c>
      <c r="BF91" s="114">
        <f>91</f>
      </c>
      <c r="BH91" s="114">
        <f>F91*AO91</f>
      </c>
      <c r="BI91" s="114">
        <f>F91*AP91</f>
      </c>
      <c r="BJ91" s="114">
        <f>F91*G91</f>
      </c>
      <c r="BK91" s="157" t="s">
        <v>287</v>
      </c>
      <c r="BL91" s="114"/>
      <c r="BW91" s="114" t="n">
        <v>21</v>
      </c>
      <c r="BX91" s="14" t="s">
        <v>301</v>
      </c>
    </row>
    <row r="92">
      <c r="A92" s="158"/>
      <c r="B92" s="159" t="s">
        <v>139</v>
      </c>
      <c r="C92" s="160" t="s">
        <v>298</v>
      </c>
      <c r="D92" s="161"/>
      <c r="E92" s="161"/>
      <c r="F92" s="161"/>
      <c r="G92" s="162"/>
      <c r="H92" s="161"/>
      <c r="I92" s="161"/>
      <c r="J92" s="161"/>
      <c r="K92" s="163"/>
      <c r="BX92" s="160" t="s">
        <v>298</v>
      </c>
    </row>
    <row r="93">
      <c r="A93" s="9" t="s">
        <v>302</v>
      </c>
      <c r="B93" s="10" t="s">
        <v>303</v>
      </c>
      <c r="C93" s="14" t="s">
        <v>304</v>
      </c>
      <c r="D93" s="10"/>
      <c r="E93" s="10" t="s">
        <v>133</v>
      </c>
      <c r="F93" s="114" t="n">
        <v>91.35</v>
      </c>
      <c r="G93" s="155" t="n">
        <v>0</v>
      </c>
      <c r="H93" s="114">
        <f>ROUND(F93*AO93,2)</f>
      </c>
      <c r="I93" s="114">
        <f>ROUND(F93*AP93,2)</f>
      </c>
      <c r="J93" s="114">
        <f>ROUND(F93*G93,2)</f>
      </c>
      <c r="K93" s="156" t="s">
        <v>291</v>
      </c>
      <c r="Z93" s="114">
        <f>ROUND(IF(AQ93="5",BJ93,0),2)</f>
      </c>
      <c r="AB93" s="114">
        <f>ROUND(IF(AQ93="1",BH93,0),2)</f>
      </c>
      <c r="AC93" s="114">
        <f>ROUND(IF(AQ93="1",BI93,0),2)</f>
      </c>
      <c r="AD93" s="114">
        <f>ROUND(IF(AQ93="7",BH93,0),2)</f>
      </c>
      <c r="AE93" s="114">
        <f>ROUND(IF(AQ93="7",BI93,0),2)</f>
      </c>
      <c r="AF93" s="114">
        <f>ROUND(IF(AQ93="2",BH93,0),2)</f>
      </c>
      <c r="AG93" s="114">
        <f>ROUND(IF(AQ93="2",BI93,0),2)</f>
      </c>
      <c r="AH93" s="114">
        <f>ROUND(IF(AQ93="0",BJ93,0),2)</f>
      </c>
      <c r="AI93" s="134" t="s">
        <v>88</v>
      </c>
      <c r="AJ93" s="114">
        <f>IF(AN93=0,J93,0)</f>
      </c>
      <c r="AK93" s="114">
        <f>IF(AN93=12,J93,0)</f>
      </c>
      <c r="AL93" s="114">
        <f>IF(AN93=21,J93,0)</f>
      </c>
      <c r="AN93" s="114" t="n">
        <v>21</v>
      </c>
      <c r="AO93" s="114">
        <f>G93*1</f>
      </c>
      <c r="AP93" s="114">
        <f>G93*(1-1)</f>
      </c>
      <c r="AQ93" s="157" t="s">
        <v>292</v>
      </c>
      <c r="AV93" s="114">
        <f>ROUND(AW93+AX93,2)</f>
      </c>
      <c r="AW93" s="114">
        <f>ROUND(F93*AO93,2)</f>
      </c>
      <c r="AX93" s="114">
        <f>ROUND(F93*AP93,2)</f>
      </c>
      <c r="AY93" s="157" t="s">
        <v>293</v>
      </c>
      <c r="AZ93" s="157" t="s">
        <v>294</v>
      </c>
      <c r="BA93" s="134" t="s">
        <v>137</v>
      </c>
      <c r="BC93" s="114">
        <f>AW93+AX93</f>
      </c>
      <c r="BD93" s="114">
        <f>G93/(100-BE93)*100</f>
      </c>
      <c r="BE93" s="114" t="n">
        <v>0</v>
      </c>
      <c r="BF93" s="114">
        <f>93</f>
      </c>
      <c r="BH93" s="114">
        <f>F93*AO93</f>
      </c>
      <c r="BI93" s="114">
        <f>F93*AP93</f>
      </c>
      <c r="BJ93" s="114">
        <f>F93*G93</f>
      </c>
      <c r="BK93" s="157" t="s">
        <v>287</v>
      </c>
      <c r="BL93" s="114"/>
      <c r="BW93" s="114" t="n">
        <v>21</v>
      </c>
      <c r="BX93" s="14" t="s">
        <v>304</v>
      </c>
    </row>
    <row r="94">
      <c r="A94" s="158"/>
      <c r="B94" s="159" t="s">
        <v>139</v>
      </c>
      <c r="C94" s="160" t="s">
        <v>305</v>
      </c>
      <c r="D94" s="161"/>
      <c r="E94" s="161"/>
      <c r="F94" s="161"/>
      <c r="G94" s="162"/>
      <c r="H94" s="161"/>
      <c r="I94" s="161"/>
      <c r="J94" s="161"/>
      <c r="K94" s="163"/>
      <c r="BX94" s="160" t="s">
        <v>305</v>
      </c>
    </row>
    <row r="95">
      <c r="A95" s="9" t="s">
        <v>306</v>
      </c>
      <c r="B95" s="10" t="s">
        <v>307</v>
      </c>
      <c r="C95" s="14" t="s">
        <v>308</v>
      </c>
      <c r="D95" s="10"/>
      <c r="E95" s="10" t="s">
        <v>133</v>
      </c>
      <c r="F95" s="114" t="n">
        <v>905.1</v>
      </c>
      <c r="G95" s="155" t="n">
        <v>0</v>
      </c>
      <c r="H95" s="114">
        <f>ROUND(F95*AO95,2)</f>
      </c>
      <c r="I95" s="114">
        <f>ROUND(F95*AP95,2)</f>
      </c>
      <c r="J95" s="114">
        <f>ROUND(F95*G95,2)</f>
      </c>
      <c r="K95" s="156" t="s">
        <v>291</v>
      </c>
      <c r="Z95" s="114">
        <f>ROUND(IF(AQ95="5",BJ95,0),2)</f>
      </c>
      <c r="AB95" s="114">
        <f>ROUND(IF(AQ95="1",BH95,0),2)</f>
      </c>
      <c r="AC95" s="114">
        <f>ROUND(IF(AQ95="1",BI95,0),2)</f>
      </c>
      <c r="AD95" s="114">
        <f>ROUND(IF(AQ95="7",BH95,0),2)</f>
      </c>
      <c r="AE95" s="114">
        <f>ROUND(IF(AQ95="7",BI95,0),2)</f>
      </c>
      <c r="AF95" s="114">
        <f>ROUND(IF(AQ95="2",BH95,0),2)</f>
      </c>
      <c r="AG95" s="114">
        <f>ROUND(IF(AQ95="2",BI95,0),2)</f>
      </c>
      <c r="AH95" s="114">
        <f>ROUND(IF(AQ95="0",BJ95,0),2)</f>
      </c>
      <c r="AI95" s="134" t="s">
        <v>88</v>
      </c>
      <c r="AJ95" s="114">
        <f>IF(AN95=0,J95,0)</f>
      </c>
      <c r="AK95" s="114">
        <f>IF(AN95=12,J95,0)</f>
      </c>
      <c r="AL95" s="114">
        <f>IF(AN95=21,J95,0)</f>
      </c>
      <c r="AN95" s="114" t="n">
        <v>21</v>
      </c>
      <c r="AO95" s="114">
        <f>G95*1</f>
      </c>
      <c r="AP95" s="114">
        <f>G95*(1-1)</f>
      </c>
      <c r="AQ95" s="157" t="s">
        <v>292</v>
      </c>
      <c r="AV95" s="114">
        <f>ROUND(AW95+AX95,2)</f>
      </c>
      <c r="AW95" s="114">
        <f>ROUND(F95*AO95,2)</f>
      </c>
      <c r="AX95" s="114">
        <f>ROUND(F95*AP95,2)</f>
      </c>
      <c r="AY95" s="157" t="s">
        <v>293</v>
      </c>
      <c r="AZ95" s="157" t="s">
        <v>294</v>
      </c>
      <c r="BA95" s="134" t="s">
        <v>137</v>
      </c>
      <c r="BC95" s="114">
        <f>AW95+AX95</f>
      </c>
      <c r="BD95" s="114">
        <f>G95/(100-BE95)*100</f>
      </c>
      <c r="BE95" s="114" t="n">
        <v>0</v>
      </c>
      <c r="BF95" s="114">
        <f>95</f>
      </c>
      <c r="BH95" s="114">
        <f>F95*AO95</f>
      </c>
      <c r="BI95" s="114">
        <f>F95*AP95</f>
      </c>
      <c r="BJ95" s="114">
        <f>F95*G95</f>
      </c>
      <c r="BK95" s="157" t="s">
        <v>287</v>
      </c>
      <c r="BL95" s="114"/>
      <c r="BW95" s="114" t="n">
        <v>21</v>
      </c>
      <c r="BX95" s="14" t="s">
        <v>308</v>
      </c>
    </row>
    <row r="96">
      <c r="A96" s="158"/>
      <c r="B96" s="159" t="s">
        <v>139</v>
      </c>
      <c r="C96" s="160" t="s">
        <v>309</v>
      </c>
      <c r="D96" s="161"/>
      <c r="E96" s="161"/>
      <c r="F96" s="161"/>
      <c r="G96" s="162"/>
      <c r="H96" s="161"/>
      <c r="I96" s="161"/>
      <c r="J96" s="161"/>
      <c r="K96" s="163"/>
      <c r="BX96" s="160" t="s">
        <v>309</v>
      </c>
    </row>
    <row r="97">
      <c r="A97" s="9" t="s">
        <v>310</v>
      </c>
      <c r="B97" s="10" t="s">
        <v>311</v>
      </c>
      <c r="C97" s="14" t="s">
        <v>312</v>
      </c>
      <c r="D97" s="10"/>
      <c r="E97" s="10" t="s">
        <v>133</v>
      </c>
      <c r="F97" s="114" t="n">
        <v>367.5</v>
      </c>
      <c r="G97" s="155" t="n">
        <v>0</v>
      </c>
      <c r="H97" s="114">
        <f>ROUND(F97*AO97,2)</f>
      </c>
      <c r="I97" s="114">
        <f>ROUND(F97*AP97,2)</f>
      </c>
      <c r="J97" s="114">
        <f>ROUND(F97*G97,2)</f>
      </c>
      <c r="K97" s="156" t="s">
        <v>291</v>
      </c>
      <c r="Z97" s="114">
        <f>ROUND(IF(AQ97="5",BJ97,0),2)</f>
      </c>
      <c r="AB97" s="114">
        <f>ROUND(IF(AQ97="1",BH97,0),2)</f>
      </c>
      <c r="AC97" s="114">
        <f>ROUND(IF(AQ97="1",BI97,0),2)</f>
      </c>
      <c r="AD97" s="114">
        <f>ROUND(IF(AQ97="7",BH97,0),2)</f>
      </c>
      <c r="AE97" s="114">
        <f>ROUND(IF(AQ97="7",BI97,0),2)</f>
      </c>
      <c r="AF97" s="114">
        <f>ROUND(IF(AQ97="2",BH97,0),2)</f>
      </c>
      <c r="AG97" s="114">
        <f>ROUND(IF(AQ97="2",BI97,0),2)</f>
      </c>
      <c r="AH97" s="114">
        <f>ROUND(IF(AQ97="0",BJ97,0),2)</f>
      </c>
      <c r="AI97" s="134" t="s">
        <v>88</v>
      </c>
      <c r="AJ97" s="114">
        <f>IF(AN97=0,J97,0)</f>
      </c>
      <c r="AK97" s="114">
        <f>IF(AN97=12,J97,0)</f>
      </c>
      <c r="AL97" s="114">
        <f>IF(AN97=21,J97,0)</f>
      </c>
      <c r="AN97" s="114" t="n">
        <v>21</v>
      </c>
      <c r="AO97" s="114">
        <f>G97*1</f>
      </c>
      <c r="AP97" s="114">
        <f>G97*(1-1)</f>
      </c>
      <c r="AQ97" s="157" t="s">
        <v>292</v>
      </c>
      <c r="AV97" s="114">
        <f>ROUND(AW97+AX97,2)</f>
      </c>
      <c r="AW97" s="114">
        <f>ROUND(F97*AO97,2)</f>
      </c>
      <c r="AX97" s="114">
        <f>ROUND(F97*AP97,2)</f>
      </c>
      <c r="AY97" s="157" t="s">
        <v>293</v>
      </c>
      <c r="AZ97" s="157" t="s">
        <v>294</v>
      </c>
      <c r="BA97" s="134" t="s">
        <v>137</v>
      </c>
      <c r="BC97" s="114">
        <f>AW97+AX97</f>
      </c>
      <c r="BD97" s="114">
        <f>G97/(100-BE97)*100</f>
      </c>
      <c r="BE97" s="114" t="n">
        <v>0</v>
      </c>
      <c r="BF97" s="114">
        <f>97</f>
      </c>
      <c r="BH97" s="114">
        <f>F97*AO97</f>
      </c>
      <c r="BI97" s="114">
        <f>F97*AP97</f>
      </c>
      <c r="BJ97" s="114">
        <f>F97*G97</f>
      </c>
      <c r="BK97" s="157" t="s">
        <v>287</v>
      </c>
      <c r="BL97" s="114"/>
      <c r="BW97" s="114" t="n">
        <v>21</v>
      </c>
      <c r="BX97" s="14" t="s">
        <v>312</v>
      </c>
    </row>
    <row r="98">
      <c r="A98" s="158"/>
      <c r="B98" s="159" t="s">
        <v>139</v>
      </c>
      <c r="C98" s="160" t="s">
        <v>313</v>
      </c>
      <c r="D98" s="161"/>
      <c r="E98" s="161"/>
      <c r="F98" s="161"/>
      <c r="G98" s="162"/>
      <c r="H98" s="161"/>
      <c r="I98" s="161"/>
      <c r="J98" s="161"/>
      <c r="K98" s="163"/>
      <c r="BX98" s="160" t="s">
        <v>313</v>
      </c>
    </row>
    <row r="99">
      <c r="A99" s="9" t="s">
        <v>314</v>
      </c>
      <c r="B99" s="10" t="s">
        <v>315</v>
      </c>
      <c r="C99" s="14" t="s">
        <v>316</v>
      </c>
      <c r="D99" s="10"/>
      <c r="E99" s="10" t="s">
        <v>220</v>
      </c>
      <c r="F99" s="114" t="n">
        <v>52.25</v>
      </c>
      <c r="G99" s="155" t="n">
        <v>0</v>
      </c>
      <c r="H99" s="114">
        <f>ROUND(F99*AO99,2)</f>
      </c>
      <c r="I99" s="114">
        <f>ROUND(F99*AP99,2)</f>
      </c>
      <c r="J99" s="114">
        <f>ROUND(F99*G99,2)</f>
      </c>
      <c r="K99" s="156" t="s">
        <v>291</v>
      </c>
      <c r="Z99" s="114">
        <f>ROUND(IF(AQ99="5",BJ99,0),2)</f>
      </c>
      <c r="AB99" s="114">
        <f>ROUND(IF(AQ99="1",BH99,0),2)</f>
      </c>
      <c r="AC99" s="114">
        <f>ROUND(IF(AQ99="1",BI99,0),2)</f>
      </c>
      <c r="AD99" s="114">
        <f>ROUND(IF(AQ99="7",BH99,0),2)</f>
      </c>
      <c r="AE99" s="114">
        <f>ROUND(IF(AQ99="7",BI99,0),2)</f>
      </c>
      <c r="AF99" s="114">
        <f>ROUND(IF(AQ99="2",BH99,0),2)</f>
      </c>
      <c r="AG99" s="114">
        <f>ROUND(IF(AQ99="2",BI99,0),2)</f>
      </c>
      <c r="AH99" s="114">
        <f>ROUND(IF(AQ99="0",BJ99,0),2)</f>
      </c>
      <c r="AI99" s="134" t="s">
        <v>88</v>
      </c>
      <c r="AJ99" s="114">
        <f>IF(AN99=0,J99,0)</f>
      </c>
      <c r="AK99" s="114">
        <f>IF(AN99=12,J99,0)</f>
      </c>
      <c r="AL99" s="114">
        <f>IF(AN99=21,J99,0)</f>
      </c>
      <c r="AN99" s="114" t="n">
        <v>21</v>
      </c>
      <c r="AO99" s="114">
        <f>G99*1</f>
      </c>
      <c r="AP99" s="114">
        <f>G99*(1-1)</f>
      </c>
      <c r="AQ99" s="157" t="s">
        <v>292</v>
      </c>
      <c r="AV99" s="114">
        <f>ROUND(AW99+AX99,2)</f>
      </c>
      <c r="AW99" s="114">
        <f>ROUND(F99*AO99,2)</f>
      </c>
      <c r="AX99" s="114">
        <f>ROUND(F99*AP99,2)</f>
      </c>
      <c r="AY99" s="157" t="s">
        <v>293</v>
      </c>
      <c r="AZ99" s="157" t="s">
        <v>294</v>
      </c>
      <c r="BA99" s="134" t="s">
        <v>137</v>
      </c>
      <c r="BC99" s="114">
        <f>AW99+AX99</f>
      </c>
      <c r="BD99" s="114">
        <f>G99/(100-BE99)*100</f>
      </c>
      <c r="BE99" s="114" t="n">
        <v>0</v>
      </c>
      <c r="BF99" s="114">
        <f>99</f>
      </c>
      <c r="BH99" s="114">
        <f>F99*AO99</f>
      </c>
      <c r="BI99" s="114">
        <f>F99*AP99</f>
      </c>
      <c r="BJ99" s="114">
        <f>F99*G99</f>
      </c>
      <c r="BK99" s="157" t="s">
        <v>287</v>
      </c>
      <c r="BL99" s="114"/>
      <c r="BW99" s="114" t="n">
        <v>21</v>
      </c>
      <c r="BX99" s="14" t="s">
        <v>316</v>
      </c>
    </row>
    <row r="100">
      <c r="A100" s="158"/>
      <c r="B100" s="159" t="s">
        <v>139</v>
      </c>
      <c r="C100" s="160" t="s">
        <v>317</v>
      </c>
      <c r="D100" s="161"/>
      <c r="E100" s="161"/>
      <c r="F100" s="161"/>
      <c r="G100" s="162"/>
      <c r="H100" s="161"/>
      <c r="I100" s="161"/>
      <c r="J100" s="161"/>
      <c r="K100" s="163"/>
      <c r="BX100" s="160" t="s">
        <v>317</v>
      </c>
    </row>
    <row r="101">
      <c r="A101" s="9" t="s">
        <v>318</v>
      </c>
      <c r="B101" s="10" t="s">
        <v>319</v>
      </c>
      <c r="C101" s="14" t="s">
        <v>320</v>
      </c>
      <c r="D101" s="10"/>
      <c r="E101" s="10" t="s">
        <v>133</v>
      </c>
      <c r="F101" s="114" t="n">
        <v>4.41</v>
      </c>
      <c r="G101" s="155" t="n">
        <v>0</v>
      </c>
      <c r="H101" s="114">
        <f>ROUND(F101*AO101,2)</f>
      </c>
      <c r="I101" s="114">
        <f>ROUND(F101*AP101,2)</f>
      </c>
      <c r="J101" s="114">
        <f>ROUND(F101*G101,2)</f>
      </c>
      <c r="K101" s="156" t="s">
        <v>291</v>
      </c>
      <c r="Z101" s="114">
        <f>ROUND(IF(AQ101="5",BJ101,0),2)</f>
      </c>
      <c r="AB101" s="114">
        <f>ROUND(IF(AQ101="1",BH101,0),2)</f>
      </c>
      <c r="AC101" s="114">
        <f>ROUND(IF(AQ101="1",BI101,0),2)</f>
      </c>
      <c r="AD101" s="114">
        <f>ROUND(IF(AQ101="7",BH101,0),2)</f>
      </c>
      <c r="AE101" s="114">
        <f>ROUND(IF(AQ101="7",BI101,0),2)</f>
      </c>
      <c r="AF101" s="114">
        <f>ROUND(IF(AQ101="2",BH101,0),2)</f>
      </c>
      <c r="AG101" s="114">
        <f>ROUND(IF(AQ101="2",BI101,0),2)</f>
      </c>
      <c r="AH101" s="114">
        <f>ROUND(IF(AQ101="0",BJ101,0),2)</f>
      </c>
      <c r="AI101" s="134" t="s">
        <v>88</v>
      </c>
      <c r="AJ101" s="114">
        <f>IF(AN101=0,J101,0)</f>
      </c>
      <c r="AK101" s="114">
        <f>IF(AN101=12,J101,0)</f>
      </c>
      <c r="AL101" s="114">
        <f>IF(AN101=21,J101,0)</f>
      </c>
      <c r="AN101" s="114" t="n">
        <v>21</v>
      </c>
      <c r="AO101" s="114">
        <f>G101*1</f>
      </c>
      <c r="AP101" s="114">
        <f>G101*(1-1)</f>
      </c>
      <c r="AQ101" s="157" t="s">
        <v>292</v>
      </c>
      <c r="AV101" s="114">
        <f>ROUND(AW101+AX101,2)</f>
      </c>
      <c r="AW101" s="114">
        <f>ROUND(F101*AO101,2)</f>
      </c>
      <c r="AX101" s="114">
        <f>ROUND(F101*AP101,2)</f>
      </c>
      <c r="AY101" s="157" t="s">
        <v>293</v>
      </c>
      <c r="AZ101" s="157" t="s">
        <v>294</v>
      </c>
      <c r="BA101" s="134" t="s">
        <v>137</v>
      </c>
      <c r="BC101" s="114">
        <f>AW101+AX101</f>
      </c>
      <c r="BD101" s="114">
        <f>G101/(100-BE101)*100</f>
      </c>
      <c r="BE101" s="114" t="n">
        <v>0</v>
      </c>
      <c r="BF101" s="114">
        <f>101</f>
      </c>
      <c r="BH101" s="114">
        <f>F101*AO101</f>
      </c>
      <c r="BI101" s="114">
        <f>F101*AP101</f>
      </c>
      <c r="BJ101" s="114">
        <f>F101*G101</f>
      </c>
      <c r="BK101" s="157" t="s">
        <v>287</v>
      </c>
      <c r="BL101" s="114"/>
      <c r="BW101" s="114" t="n">
        <v>21</v>
      </c>
      <c r="BX101" s="14" t="s">
        <v>320</v>
      </c>
    </row>
    <row r="102">
      <c r="A102" s="158"/>
      <c r="B102" s="159" t="s">
        <v>139</v>
      </c>
      <c r="C102" s="160" t="s">
        <v>309</v>
      </c>
      <c r="D102" s="161"/>
      <c r="E102" s="161"/>
      <c r="F102" s="161"/>
      <c r="G102" s="162"/>
      <c r="H102" s="161"/>
      <c r="I102" s="161"/>
      <c r="J102" s="161"/>
      <c r="K102" s="163"/>
      <c r="BX102" s="160" t="s">
        <v>309</v>
      </c>
    </row>
    <row r="103">
      <c r="A103" s="9" t="s">
        <v>321</v>
      </c>
      <c r="B103" s="10" t="s">
        <v>322</v>
      </c>
      <c r="C103" s="14" t="s">
        <v>323</v>
      </c>
      <c r="D103" s="10"/>
      <c r="E103" s="10" t="s">
        <v>220</v>
      </c>
      <c r="F103" s="114" t="n">
        <v>152</v>
      </c>
      <c r="G103" s="155" t="n">
        <v>0</v>
      </c>
      <c r="H103" s="114">
        <f>ROUND(F103*AO103,2)</f>
      </c>
      <c r="I103" s="114">
        <f>ROUND(F103*AP103,2)</f>
      </c>
      <c r="J103" s="114">
        <f>ROUND(F103*G103,2)</f>
      </c>
      <c r="K103" s="156" t="s">
        <v>324</v>
      </c>
      <c r="Z103" s="114">
        <f>ROUND(IF(AQ103="5",BJ103,0),2)</f>
      </c>
      <c r="AB103" s="114">
        <f>ROUND(IF(AQ103="1",BH103,0),2)</f>
      </c>
      <c r="AC103" s="114">
        <f>ROUND(IF(AQ103="1",BI103,0),2)</f>
      </c>
      <c r="AD103" s="114">
        <f>ROUND(IF(AQ103="7",BH103,0),2)</f>
      </c>
      <c r="AE103" s="114">
        <f>ROUND(IF(AQ103="7",BI103,0),2)</f>
      </c>
      <c r="AF103" s="114">
        <f>ROUND(IF(AQ103="2",BH103,0),2)</f>
      </c>
      <c r="AG103" s="114">
        <f>ROUND(IF(AQ103="2",BI103,0),2)</f>
      </c>
      <c r="AH103" s="114">
        <f>ROUND(IF(AQ103="0",BJ103,0),2)</f>
      </c>
      <c r="AI103" s="134" t="s">
        <v>88</v>
      </c>
      <c r="AJ103" s="114">
        <f>IF(AN103=0,J103,0)</f>
      </c>
      <c r="AK103" s="114">
        <f>IF(AN103=12,J103,0)</f>
      </c>
      <c r="AL103" s="114">
        <f>IF(AN103=21,J103,0)</f>
      </c>
      <c r="AN103" s="114" t="n">
        <v>21</v>
      </c>
      <c r="AO103" s="114">
        <f>G103*1</f>
      </c>
      <c r="AP103" s="114">
        <f>G103*(1-1)</f>
      </c>
      <c r="AQ103" s="157" t="s">
        <v>292</v>
      </c>
      <c r="AV103" s="114">
        <f>ROUND(AW103+AX103,2)</f>
      </c>
      <c r="AW103" s="114">
        <f>ROUND(F103*AO103,2)</f>
      </c>
      <c r="AX103" s="114">
        <f>ROUND(F103*AP103,2)</f>
      </c>
      <c r="AY103" s="157" t="s">
        <v>293</v>
      </c>
      <c r="AZ103" s="157" t="s">
        <v>294</v>
      </c>
      <c r="BA103" s="134" t="s">
        <v>137</v>
      </c>
      <c r="BC103" s="114">
        <f>AW103+AX103</f>
      </c>
      <c r="BD103" s="114">
        <f>G103/(100-BE103)*100</f>
      </c>
      <c r="BE103" s="114" t="n">
        <v>0</v>
      </c>
      <c r="BF103" s="114">
        <f>103</f>
      </c>
      <c r="BH103" s="114">
        <f>F103*AO103</f>
      </c>
      <c r="BI103" s="114">
        <f>F103*AP103</f>
      </c>
      <c r="BJ103" s="114">
        <f>F103*G103</f>
      </c>
      <c r="BK103" s="157" t="s">
        <v>287</v>
      </c>
      <c r="BL103" s="114"/>
      <c r="BW103" s="114" t="n">
        <v>21</v>
      </c>
      <c r="BX103" s="14" t="s">
        <v>323</v>
      </c>
    </row>
    <row r="104">
      <c r="A104" s="9" t="s">
        <v>325</v>
      </c>
      <c r="B104" s="10" t="s">
        <v>326</v>
      </c>
      <c r="C104" s="14" t="s">
        <v>327</v>
      </c>
      <c r="D104" s="10"/>
      <c r="E104" s="10" t="s">
        <v>220</v>
      </c>
      <c r="F104" s="114" t="n">
        <v>76</v>
      </c>
      <c r="G104" s="155" t="n">
        <v>0</v>
      </c>
      <c r="H104" s="114">
        <f>ROUND(F104*AO104,2)</f>
      </c>
      <c r="I104" s="114">
        <f>ROUND(F104*AP104,2)</f>
      </c>
      <c r="J104" s="114">
        <f>ROUND(F104*G104,2)</f>
      </c>
      <c r="K104" s="156" t="s">
        <v>324</v>
      </c>
      <c r="Z104" s="114">
        <f>ROUND(IF(AQ104="5",BJ104,0),2)</f>
      </c>
      <c r="AB104" s="114">
        <f>ROUND(IF(AQ104="1",BH104,0),2)</f>
      </c>
      <c r="AC104" s="114">
        <f>ROUND(IF(AQ104="1",BI104,0),2)</f>
      </c>
      <c r="AD104" s="114">
        <f>ROUND(IF(AQ104="7",BH104,0),2)</f>
      </c>
      <c r="AE104" s="114">
        <f>ROUND(IF(AQ104="7",BI104,0),2)</f>
      </c>
      <c r="AF104" s="114">
        <f>ROUND(IF(AQ104="2",BH104,0),2)</f>
      </c>
      <c r="AG104" s="114">
        <f>ROUND(IF(AQ104="2",BI104,0),2)</f>
      </c>
      <c r="AH104" s="114">
        <f>ROUND(IF(AQ104="0",BJ104,0),2)</f>
      </c>
      <c r="AI104" s="134" t="s">
        <v>88</v>
      </c>
      <c r="AJ104" s="114">
        <f>IF(AN104=0,J104,0)</f>
      </c>
      <c r="AK104" s="114">
        <f>IF(AN104=12,J104,0)</f>
      </c>
      <c r="AL104" s="114">
        <f>IF(AN104=21,J104,0)</f>
      </c>
      <c r="AN104" s="114" t="n">
        <v>21</v>
      </c>
      <c r="AO104" s="114">
        <f>G104*1</f>
      </c>
      <c r="AP104" s="114">
        <f>G104*(1-1)</f>
      </c>
      <c r="AQ104" s="157" t="s">
        <v>292</v>
      </c>
      <c r="AV104" s="114">
        <f>ROUND(AW104+AX104,2)</f>
      </c>
      <c r="AW104" s="114">
        <f>ROUND(F104*AO104,2)</f>
      </c>
      <c r="AX104" s="114">
        <f>ROUND(F104*AP104,2)</f>
      </c>
      <c r="AY104" s="157" t="s">
        <v>293</v>
      </c>
      <c r="AZ104" s="157" t="s">
        <v>294</v>
      </c>
      <c r="BA104" s="134" t="s">
        <v>137</v>
      </c>
      <c r="BC104" s="114">
        <f>AW104+AX104</f>
      </c>
      <c r="BD104" s="114">
        <f>G104/(100-BE104)*100</f>
      </c>
      <c r="BE104" s="114" t="n">
        <v>0</v>
      </c>
      <c r="BF104" s="114">
        <f>104</f>
      </c>
      <c r="BH104" s="114">
        <f>F104*AO104</f>
      </c>
      <c r="BI104" s="114">
        <f>F104*AP104</f>
      </c>
      <c r="BJ104" s="114">
        <f>F104*G104</f>
      </c>
      <c r="BK104" s="157" t="s">
        <v>287</v>
      </c>
      <c r="BL104" s="114"/>
      <c r="BW104" s="114" t="n">
        <v>21</v>
      </c>
      <c r="BX104" s="14" t="s">
        <v>327</v>
      </c>
    </row>
    <row r="105">
      <c r="A105" s="149" t="s">
        <v>10</v>
      </c>
      <c r="B105" s="150" t="s">
        <v>328</v>
      </c>
      <c r="C105" s="151" t="s">
        <v>59</v>
      </c>
      <c r="D105" s="150"/>
      <c r="E105" s="152" t="s">
        <v>81</v>
      </c>
      <c r="F105" s="152" t="s">
        <v>81</v>
      </c>
      <c r="G105" s="153" t="s">
        <v>81</v>
      </c>
      <c r="H105" s="120">
        <f>H106+H108+H110+H115+H118</f>
      </c>
      <c r="I105" s="120">
        <f>I106+I108+I110+I115+I118</f>
      </c>
      <c r="J105" s="120">
        <f>J106+J108+J110+J115+J118</f>
      </c>
      <c r="K105" s="154" t="s">
        <v>10</v>
      </c>
      <c r="AI105" s="134" t="s">
        <v>88</v>
      </c>
    </row>
    <row r="106">
      <c r="A106" s="149" t="s">
        <v>10</v>
      </c>
      <c r="B106" s="150" t="s">
        <v>329</v>
      </c>
      <c r="C106" s="151" t="s">
        <v>70</v>
      </c>
      <c r="D106" s="150"/>
      <c r="E106" s="152" t="s">
        <v>81</v>
      </c>
      <c r="F106" s="152" t="s">
        <v>81</v>
      </c>
      <c r="G106" s="153" t="s">
        <v>81</v>
      </c>
      <c r="H106" s="120">
        <f>ROUND(SUM(H107:H107),2)</f>
      </c>
      <c r="I106" s="120">
        <f>ROUND(SUM(I107:I107),2)</f>
      </c>
      <c r="J106" s="120">
        <f>ROUND(SUM(J107:J107),2)</f>
      </c>
      <c r="K106" s="154" t="s">
        <v>10</v>
      </c>
      <c r="AI106" s="134" t="s">
        <v>88</v>
      </c>
      <c r="AS106" s="120">
        <f>SUM(AJ107:AJ107)</f>
      </c>
      <c r="AT106" s="120">
        <f>SUM(AK107:AK107)</f>
      </c>
      <c r="AU106" s="120">
        <f>SUM(AL107:AL107)</f>
      </c>
    </row>
    <row r="107">
      <c r="A107" s="9" t="s">
        <v>330</v>
      </c>
      <c r="B107" s="10" t="s">
        <v>331</v>
      </c>
      <c r="C107" s="14" t="s">
        <v>332</v>
      </c>
      <c r="D107" s="10"/>
      <c r="E107" s="10" t="s">
        <v>333</v>
      </c>
      <c r="F107" s="114" t="n">
        <v>1</v>
      </c>
      <c r="G107" s="155" t="n">
        <v>0</v>
      </c>
      <c r="H107" s="114">
        <f>ROUND(F107*AO107,2)</f>
      </c>
      <c r="I107" s="114">
        <f>ROUND(F107*AP107,2)</f>
      </c>
      <c r="J107" s="114">
        <f>ROUND(F107*G107,2)</f>
      </c>
      <c r="K107" s="156" t="s">
        <v>10</v>
      </c>
      <c r="Z107" s="114">
        <f>ROUND(IF(AQ107="5",BJ107,0),2)</f>
      </c>
      <c r="AB107" s="114">
        <f>ROUND(IF(AQ107="1",BH107,0),2)</f>
      </c>
      <c r="AC107" s="114">
        <f>ROUND(IF(AQ107="1",BI107,0),2)</f>
      </c>
      <c r="AD107" s="114">
        <f>ROUND(IF(AQ107="7",BH107,0),2)</f>
      </c>
      <c r="AE107" s="114">
        <f>ROUND(IF(AQ107="7",BI107,0),2)</f>
      </c>
      <c r="AF107" s="114">
        <f>ROUND(IF(AQ107="2",BH107,0),2)</f>
      </c>
      <c r="AG107" s="114">
        <f>ROUND(IF(AQ107="2",BI107,0),2)</f>
      </c>
      <c r="AH107" s="114">
        <f>ROUND(IF(AQ107="0",BJ107,0),2)</f>
      </c>
      <c r="AI107" s="134" t="s">
        <v>88</v>
      </c>
      <c r="AJ107" s="114">
        <f>IF(AN107=0,J107,0)</f>
      </c>
      <c r="AK107" s="114">
        <f>IF(AN107=12,J107,0)</f>
      </c>
      <c r="AL107" s="114">
        <f>IF(AN107=21,J107,0)</f>
      </c>
      <c r="AN107" s="114" t="n">
        <v>21</v>
      </c>
      <c r="AO107" s="114">
        <f>G107*0</f>
      </c>
      <c r="AP107" s="114">
        <f>G107*(1-0)</f>
      </c>
      <c r="AQ107" s="157" t="s">
        <v>334</v>
      </c>
      <c r="AV107" s="114">
        <f>ROUND(AW107+AX107,2)</f>
      </c>
      <c r="AW107" s="114">
        <f>ROUND(F107*AO107,2)</f>
      </c>
      <c r="AX107" s="114">
        <f>ROUND(F107*AP107,2)</f>
      </c>
      <c r="AY107" s="157" t="s">
        <v>335</v>
      </c>
      <c r="AZ107" s="157" t="s">
        <v>336</v>
      </c>
      <c r="BA107" s="134" t="s">
        <v>137</v>
      </c>
      <c r="BC107" s="114">
        <f>AW107+AX107</f>
      </c>
      <c r="BD107" s="114">
        <f>G107/(100-BE107)*100</f>
      </c>
      <c r="BE107" s="114" t="n">
        <v>0</v>
      </c>
      <c r="BF107" s="114">
        <f>107</f>
      </c>
      <c r="BH107" s="114">
        <f>F107*AO107</f>
      </c>
      <c r="BI107" s="114">
        <f>F107*AP107</f>
      </c>
      <c r="BJ107" s="114">
        <f>F107*G107</f>
      </c>
      <c r="BK107" s="157" t="s">
        <v>138</v>
      </c>
      <c r="BL107" s="114"/>
      <c r="BM107" s="114">
        <f>F107*G107</f>
      </c>
      <c r="BW107" s="114" t="n">
        <v>21</v>
      </c>
      <c r="BX107" s="14" t="s">
        <v>332</v>
      </c>
    </row>
    <row r="108">
      <c r="A108" s="149" t="s">
        <v>10</v>
      </c>
      <c r="B108" s="150" t="s">
        <v>337</v>
      </c>
      <c r="C108" s="151" t="s">
        <v>71</v>
      </c>
      <c r="D108" s="150"/>
      <c r="E108" s="152" t="s">
        <v>81</v>
      </c>
      <c r="F108" s="152" t="s">
        <v>81</v>
      </c>
      <c r="G108" s="153" t="s">
        <v>81</v>
      </c>
      <c r="H108" s="120">
        <f>ROUND(SUM(H109:H109),2)</f>
      </c>
      <c r="I108" s="120">
        <f>ROUND(SUM(I109:I109),2)</f>
      </c>
      <c r="J108" s="120">
        <f>ROUND(SUM(J109:J109),2)</f>
      </c>
      <c r="K108" s="154" t="s">
        <v>10</v>
      </c>
      <c r="AI108" s="134" t="s">
        <v>88</v>
      </c>
      <c r="AS108" s="120">
        <f>SUM(AJ109:AJ109)</f>
      </c>
      <c r="AT108" s="120">
        <f>SUM(AK109:AK109)</f>
      </c>
      <c r="AU108" s="120">
        <f>SUM(AL109:AL109)</f>
      </c>
    </row>
    <row r="109">
      <c r="A109" s="9" t="s">
        <v>338</v>
      </c>
      <c r="B109" s="10" t="s">
        <v>339</v>
      </c>
      <c r="C109" s="14" t="s">
        <v>71</v>
      </c>
      <c r="D109" s="10"/>
      <c r="E109" s="10" t="s">
        <v>333</v>
      </c>
      <c r="F109" s="114" t="n">
        <v>1</v>
      </c>
      <c r="G109" s="155" t="n">
        <v>0</v>
      </c>
      <c r="H109" s="114">
        <f>ROUND(F109*AO109,2)</f>
      </c>
      <c r="I109" s="114">
        <f>ROUND(F109*AP109,2)</f>
      </c>
      <c r="J109" s="114">
        <f>ROUND(F109*G109,2)</f>
      </c>
      <c r="K109" s="156" t="s">
        <v>10</v>
      </c>
      <c r="Z109" s="114">
        <f>ROUND(IF(AQ109="5",BJ109,0),2)</f>
      </c>
      <c r="AB109" s="114">
        <f>ROUND(IF(AQ109="1",BH109,0),2)</f>
      </c>
      <c r="AC109" s="114">
        <f>ROUND(IF(AQ109="1",BI109,0),2)</f>
      </c>
      <c r="AD109" s="114">
        <f>ROUND(IF(AQ109="7",BH109,0),2)</f>
      </c>
      <c r="AE109" s="114">
        <f>ROUND(IF(AQ109="7",BI109,0),2)</f>
      </c>
      <c r="AF109" s="114">
        <f>ROUND(IF(AQ109="2",BH109,0),2)</f>
      </c>
      <c r="AG109" s="114">
        <f>ROUND(IF(AQ109="2",BI109,0),2)</f>
      </c>
      <c r="AH109" s="114">
        <f>ROUND(IF(AQ109="0",BJ109,0),2)</f>
      </c>
      <c r="AI109" s="134" t="s">
        <v>88</v>
      </c>
      <c r="AJ109" s="114">
        <f>IF(AN109=0,J109,0)</f>
      </c>
      <c r="AK109" s="114">
        <f>IF(AN109=12,J109,0)</f>
      </c>
      <c r="AL109" s="114">
        <f>IF(AN109=21,J109,0)</f>
      </c>
      <c r="AN109" s="114" t="n">
        <v>21</v>
      </c>
      <c r="AO109" s="114">
        <f>G109*0</f>
      </c>
      <c r="AP109" s="114">
        <f>G109*(1-0)</f>
      </c>
      <c r="AQ109" s="157" t="s">
        <v>334</v>
      </c>
      <c r="AV109" s="114">
        <f>ROUND(AW109+AX109,2)</f>
      </c>
      <c r="AW109" s="114">
        <f>ROUND(F109*AO109,2)</f>
      </c>
      <c r="AX109" s="114">
        <f>ROUND(F109*AP109,2)</f>
      </c>
      <c r="AY109" s="157" t="s">
        <v>340</v>
      </c>
      <c r="AZ109" s="157" t="s">
        <v>336</v>
      </c>
      <c r="BA109" s="134" t="s">
        <v>137</v>
      </c>
      <c r="BC109" s="114">
        <f>AW109+AX109</f>
      </c>
      <c r="BD109" s="114">
        <f>G109/(100-BE109)*100</f>
      </c>
      <c r="BE109" s="114" t="n">
        <v>0</v>
      </c>
      <c r="BF109" s="114">
        <f>109</f>
      </c>
      <c r="BH109" s="114">
        <f>F109*AO109</f>
      </c>
      <c r="BI109" s="114">
        <f>F109*AP109</f>
      </c>
      <c r="BJ109" s="114">
        <f>F109*G109</f>
      </c>
      <c r="BK109" s="157" t="s">
        <v>138</v>
      </c>
      <c r="BL109" s="114"/>
      <c r="BN109" s="114">
        <f>F109*G109</f>
      </c>
      <c r="BW109" s="114" t="n">
        <v>21</v>
      </c>
      <c r="BX109" s="14" t="s">
        <v>71</v>
      </c>
    </row>
    <row r="110">
      <c r="A110" s="149" t="s">
        <v>10</v>
      </c>
      <c r="B110" s="150" t="s">
        <v>341</v>
      </c>
      <c r="C110" s="151" t="s">
        <v>27</v>
      </c>
      <c r="D110" s="150"/>
      <c r="E110" s="152" t="s">
        <v>81</v>
      </c>
      <c r="F110" s="152" t="s">
        <v>81</v>
      </c>
      <c r="G110" s="153" t="s">
        <v>81</v>
      </c>
      <c r="H110" s="120">
        <f>ROUND(SUM(H111:H114),2)</f>
      </c>
      <c r="I110" s="120">
        <f>ROUND(SUM(I111:I114),2)</f>
      </c>
      <c r="J110" s="120">
        <f>ROUND(SUM(J111:J114),2)</f>
      </c>
      <c r="K110" s="154" t="s">
        <v>10</v>
      </c>
      <c r="AI110" s="134" t="s">
        <v>88</v>
      </c>
      <c r="AS110" s="120">
        <f>SUM(AJ111:AJ114)</f>
      </c>
      <c r="AT110" s="120">
        <f>SUM(AK111:AK114)</f>
      </c>
      <c r="AU110" s="120">
        <f>SUM(AL111:AL114)</f>
      </c>
    </row>
    <row r="111">
      <c r="A111" s="9" t="s">
        <v>342</v>
      </c>
      <c r="B111" s="10" t="s">
        <v>343</v>
      </c>
      <c r="C111" s="14" t="s">
        <v>27</v>
      </c>
      <c r="D111" s="10"/>
      <c r="E111" s="10" t="s">
        <v>333</v>
      </c>
      <c r="F111" s="114" t="n">
        <v>1</v>
      </c>
      <c r="G111" s="155" t="n">
        <v>0</v>
      </c>
      <c r="H111" s="114">
        <f>ROUND(F111*AO111,2)</f>
      </c>
      <c r="I111" s="114">
        <f>ROUND(F111*AP111,2)</f>
      </c>
      <c r="J111" s="114">
        <f>ROUND(F111*G111,2)</f>
      </c>
      <c r="K111" s="156" t="s">
        <v>10</v>
      </c>
      <c r="Z111" s="114">
        <f>ROUND(IF(AQ111="5",BJ111,0),2)</f>
      </c>
      <c r="AB111" s="114">
        <f>ROUND(IF(AQ111="1",BH111,0),2)</f>
      </c>
      <c r="AC111" s="114">
        <f>ROUND(IF(AQ111="1",BI111,0),2)</f>
      </c>
      <c r="AD111" s="114">
        <f>ROUND(IF(AQ111="7",BH111,0),2)</f>
      </c>
      <c r="AE111" s="114">
        <f>ROUND(IF(AQ111="7",BI111,0),2)</f>
      </c>
      <c r="AF111" s="114">
        <f>ROUND(IF(AQ111="2",BH111,0),2)</f>
      </c>
      <c r="AG111" s="114">
        <f>ROUND(IF(AQ111="2",BI111,0),2)</f>
      </c>
      <c r="AH111" s="114">
        <f>ROUND(IF(AQ111="0",BJ111,0),2)</f>
      </c>
      <c r="AI111" s="134" t="s">
        <v>88</v>
      </c>
      <c r="AJ111" s="114">
        <f>IF(AN111=0,J111,0)</f>
      </c>
      <c r="AK111" s="114">
        <f>IF(AN111=12,J111,0)</f>
      </c>
      <c r="AL111" s="114">
        <f>IF(AN111=21,J111,0)</f>
      </c>
      <c r="AN111" s="114" t="n">
        <v>21</v>
      </c>
      <c r="AO111" s="114">
        <f>G111*0</f>
      </c>
      <c r="AP111" s="114">
        <f>G111*(1-0)</f>
      </c>
      <c r="AQ111" s="157" t="s">
        <v>334</v>
      </c>
      <c r="AV111" s="114">
        <f>ROUND(AW111+AX111,2)</f>
      </c>
      <c r="AW111" s="114">
        <f>ROUND(F111*AO111,2)</f>
      </c>
      <c r="AX111" s="114">
        <f>ROUND(F111*AP111,2)</f>
      </c>
      <c r="AY111" s="157" t="s">
        <v>344</v>
      </c>
      <c r="AZ111" s="157" t="s">
        <v>336</v>
      </c>
      <c r="BA111" s="134" t="s">
        <v>137</v>
      </c>
      <c r="BC111" s="114">
        <f>AW111+AX111</f>
      </c>
      <c r="BD111" s="114">
        <f>G111/(100-BE111)*100</f>
      </c>
      <c r="BE111" s="114" t="n">
        <v>0</v>
      </c>
      <c r="BF111" s="114">
        <f>111</f>
      </c>
      <c r="BH111" s="114">
        <f>F111*AO111</f>
      </c>
      <c r="BI111" s="114">
        <f>F111*AP111</f>
      </c>
      <c r="BJ111" s="114">
        <f>F111*G111</f>
      </c>
      <c r="BK111" s="157" t="s">
        <v>138</v>
      </c>
      <c r="BL111" s="114"/>
      <c r="BO111" s="114">
        <f>F111*G111</f>
      </c>
      <c r="BW111" s="114" t="n">
        <v>21</v>
      </c>
      <c r="BX111" s="14" t="s">
        <v>27</v>
      </c>
    </row>
    <row r="112">
      <c r="A112" s="9" t="s">
        <v>345</v>
      </c>
      <c r="B112" s="10" t="s">
        <v>346</v>
      </c>
      <c r="C112" s="14" t="s">
        <v>347</v>
      </c>
      <c r="D112" s="10"/>
      <c r="E112" s="10" t="s">
        <v>333</v>
      </c>
      <c r="F112" s="114" t="n">
        <v>1</v>
      </c>
      <c r="G112" s="155" t="n">
        <v>0</v>
      </c>
      <c r="H112" s="114">
        <f>ROUND(F112*AO112,2)</f>
      </c>
      <c r="I112" s="114">
        <f>ROUND(F112*AP112,2)</f>
      </c>
      <c r="J112" s="114">
        <f>ROUND(F112*G112,2)</f>
      </c>
      <c r="K112" s="156" t="s">
        <v>10</v>
      </c>
      <c r="Z112" s="114">
        <f>ROUND(IF(AQ112="5",BJ112,0),2)</f>
      </c>
      <c r="AB112" s="114">
        <f>ROUND(IF(AQ112="1",BH112,0),2)</f>
      </c>
      <c r="AC112" s="114">
        <f>ROUND(IF(AQ112="1",BI112,0),2)</f>
      </c>
      <c r="AD112" s="114">
        <f>ROUND(IF(AQ112="7",BH112,0),2)</f>
      </c>
      <c r="AE112" s="114">
        <f>ROUND(IF(AQ112="7",BI112,0),2)</f>
      </c>
      <c r="AF112" s="114">
        <f>ROUND(IF(AQ112="2",BH112,0),2)</f>
      </c>
      <c r="AG112" s="114">
        <f>ROUND(IF(AQ112="2",BI112,0),2)</f>
      </c>
      <c r="AH112" s="114">
        <f>ROUND(IF(AQ112="0",BJ112,0),2)</f>
      </c>
      <c r="AI112" s="134" t="s">
        <v>88</v>
      </c>
      <c r="AJ112" s="114">
        <f>IF(AN112=0,J112,0)</f>
      </c>
      <c r="AK112" s="114">
        <f>IF(AN112=12,J112,0)</f>
      </c>
      <c r="AL112" s="114">
        <f>IF(AN112=21,J112,0)</f>
      </c>
      <c r="AN112" s="114" t="n">
        <v>21</v>
      </c>
      <c r="AO112" s="114">
        <f>G112*0</f>
      </c>
      <c r="AP112" s="114">
        <f>G112*(1-0)</f>
      </c>
      <c r="AQ112" s="157" t="s">
        <v>334</v>
      </c>
      <c r="AV112" s="114">
        <f>ROUND(AW112+AX112,2)</f>
      </c>
      <c r="AW112" s="114">
        <f>ROUND(F112*AO112,2)</f>
      </c>
      <c r="AX112" s="114">
        <f>ROUND(F112*AP112,2)</f>
      </c>
      <c r="AY112" s="157" t="s">
        <v>344</v>
      </c>
      <c r="AZ112" s="157" t="s">
        <v>336</v>
      </c>
      <c r="BA112" s="134" t="s">
        <v>137</v>
      </c>
      <c r="BC112" s="114">
        <f>AW112+AX112</f>
      </c>
      <c r="BD112" s="114">
        <f>G112/(100-BE112)*100</f>
      </c>
      <c r="BE112" s="114" t="n">
        <v>0</v>
      </c>
      <c r="BF112" s="114">
        <f>112</f>
      </c>
      <c r="BH112" s="114">
        <f>F112*AO112</f>
      </c>
      <c r="BI112" s="114">
        <f>F112*AP112</f>
      </c>
      <c r="BJ112" s="114">
        <f>F112*G112</f>
      </c>
      <c r="BK112" s="157" t="s">
        <v>138</v>
      </c>
      <c r="BL112" s="114"/>
      <c r="BO112" s="114">
        <f>F112*G112</f>
      </c>
      <c r="BW112" s="114" t="n">
        <v>21</v>
      </c>
      <c r="BX112" s="14" t="s">
        <v>347</v>
      </c>
    </row>
    <row r="113">
      <c r="A113" s="9" t="s">
        <v>348</v>
      </c>
      <c r="B113" s="10" t="s">
        <v>349</v>
      </c>
      <c r="C113" s="14" t="s">
        <v>350</v>
      </c>
      <c r="D113" s="10"/>
      <c r="E113" s="10" t="s">
        <v>333</v>
      </c>
      <c r="F113" s="114" t="n">
        <v>1</v>
      </c>
      <c r="G113" s="155" t="n">
        <v>0</v>
      </c>
      <c r="H113" s="114">
        <f>ROUND(F113*AO113,2)</f>
      </c>
      <c r="I113" s="114">
        <f>ROUND(F113*AP113,2)</f>
      </c>
      <c r="J113" s="114">
        <f>ROUND(F113*G113,2)</f>
      </c>
      <c r="K113" s="156" t="s">
        <v>10</v>
      </c>
      <c r="Z113" s="114">
        <f>ROUND(IF(AQ113="5",BJ113,0),2)</f>
      </c>
      <c r="AB113" s="114">
        <f>ROUND(IF(AQ113="1",BH113,0),2)</f>
      </c>
      <c r="AC113" s="114">
        <f>ROUND(IF(AQ113="1",BI113,0),2)</f>
      </c>
      <c r="AD113" s="114">
        <f>ROUND(IF(AQ113="7",BH113,0),2)</f>
      </c>
      <c r="AE113" s="114">
        <f>ROUND(IF(AQ113="7",BI113,0),2)</f>
      </c>
      <c r="AF113" s="114">
        <f>ROUND(IF(AQ113="2",BH113,0),2)</f>
      </c>
      <c r="AG113" s="114">
        <f>ROUND(IF(AQ113="2",BI113,0),2)</f>
      </c>
      <c r="AH113" s="114">
        <f>ROUND(IF(AQ113="0",BJ113,0),2)</f>
      </c>
      <c r="AI113" s="134" t="s">
        <v>88</v>
      </c>
      <c r="AJ113" s="114">
        <f>IF(AN113=0,J113,0)</f>
      </c>
      <c r="AK113" s="114">
        <f>IF(AN113=12,J113,0)</f>
      </c>
      <c r="AL113" s="114">
        <f>IF(AN113=21,J113,0)</f>
      </c>
      <c r="AN113" s="114" t="n">
        <v>21</v>
      </c>
      <c r="AO113" s="114">
        <f>G113*0</f>
      </c>
      <c r="AP113" s="114">
        <f>G113*(1-0)</f>
      </c>
      <c r="AQ113" s="157" t="s">
        <v>334</v>
      </c>
      <c r="AV113" s="114">
        <f>ROUND(AW113+AX113,2)</f>
      </c>
      <c r="AW113" s="114">
        <f>ROUND(F113*AO113,2)</f>
      </c>
      <c r="AX113" s="114">
        <f>ROUND(F113*AP113,2)</f>
      </c>
      <c r="AY113" s="157" t="s">
        <v>344</v>
      </c>
      <c r="AZ113" s="157" t="s">
        <v>336</v>
      </c>
      <c r="BA113" s="134" t="s">
        <v>137</v>
      </c>
      <c r="BC113" s="114">
        <f>AW113+AX113</f>
      </c>
      <c r="BD113" s="114">
        <f>G113/(100-BE113)*100</f>
      </c>
      <c r="BE113" s="114" t="n">
        <v>0</v>
      </c>
      <c r="BF113" s="114">
        <f>113</f>
      </c>
      <c r="BH113" s="114">
        <f>F113*AO113</f>
      </c>
      <c r="BI113" s="114">
        <f>F113*AP113</f>
      </c>
      <c r="BJ113" s="114">
        <f>F113*G113</f>
      </c>
      <c r="BK113" s="157" t="s">
        <v>138</v>
      </c>
      <c r="BL113" s="114"/>
      <c r="BO113" s="114">
        <f>F113*G113</f>
      </c>
      <c r="BW113" s="114" t="n">
        <v>21</v>
      </c>
      <c r="BX113" s="14" t="s">
        <v>350</v>
      </c>
    </row>
    <row r="114">
      <c r="A114" s="9" t="s">
        <v>351</v>
      </c>
      <c r="B114" s="10" t="s">
        <v>352</v>
      </c>
      <c r="C114" s="14" t="s">
        <v>353</v>
      </c>
      <c r="D114" s="10"/>
      <c r="E114" s="10" t="s">
        <v>333</v>
      </c>
      <c r="F114" s="114" t="n">
        <v>1</v>
      </c>
      <c r="G114" s="155" t="n">
        <v>0</v>
      </c>
      <c r="H114" s="114">
        <f>ROUND(F114*AO114,2)</f>
      </c>
      <c r="I114" s="114">
        <f>ROUND(F114*AP114,2)</f>
      </c>
      <c r="J114" s="114">
        <f>ROUND(F114*G114,2)</f>
      </c>
      <c r="K114" s="156" t="s">
        <v>10</v>
      </c>
      <c r="Z114" s="114">
        <f>ROUND(IF(AQ114="5",BJ114,0),2)</f>
      </c>
      <c r="AB114" s="114">
        <f>ROUND(IF(AQ114="1",BH114,0),2)</f>
      </c>
      <c r="AC114" s="114">
        <f>ROUND(IF(AQ114="1",BI114,0),2)</f>
      </c>
      <c r="AD114" s="114">
        <f>ROUND(IF(AQ114="7",BH114,0),2)</f>
      </c>
      <c r="AE114" s="114">
        <f>ROUND(IF(AQ114="7",BI114,0),2)</f>
      </c>
      <c r="AF114" s="114">
        <f>ROUND(IF(AQ114="2",BH114,0),2)</f>
      </c>
      <c r="AG114" s="114">
        <f>ROUND(IF(AQ114="2",BI114,0),2)</f>
      </c>
      <c r="AH114" s="114">
        <f>ROUND(IF(AQ114="0",BJ114,0),2)</f>
      </c>
      <c r="AI114" s="134" t="s">
        <v>88</v>
      </c>
      <c r="AJ114" s="114">
        <f>IF(AN114=0,J114,0)</f>
      </c>
      <c r="AK114" s="114">
        <f>IF(AN114=12,J114,0)</f>
      </c>
      <c r="AL114" s="114">
        <f>IF(AN114=21,J114,0)</f>
      </c>
      <c r="AN114" s="114" t="n">
        <v>21</v>
      </c>
      <c r="AO114" s="114">
        <f>G114*0</f>
      </c>
      <c r="AP114" s="114">
        <f>G114*(1-0)</f>
      </c>
      <c r="AQ114" s="157" t="s">
        <v>334</v>
      </c>
      <c r="AV114" s="114">
        <f>ROUND(AW114+AX114,2)</f>
      </c>
      <c r="AW114" s="114">
        <f>ROUND(F114*AO114,2)</f>
      </c>
      <c r="AX114" s="114">
        <f>ROUND(F114*AP114,2)</f>
      </c>
      <c r="AY114" s="157" t="s">
        <v>344</v>
      </c>
      <c r="AZ114" s="157" t="s">
        <v>336</v>
      </c>
      <c r="BA114" s="134" t="s">
        <v>137</v>
      </c>
      <c r="BC114" s="114">
        <f>AW114+AX114</f>
      </c>
      <c r="BD114" s="114">
        <f>G114/(100-BE114)*100</f>
      </c>
      <c r="BE114" s="114" t="n">
        <v>0</v>
      </c>
      <c r="BF114" s="114">
        <f>114</f>
      </c>
      <c r="BH114" s="114">
        <f>F114*AO114</f>
      </c>
      <c r="BI114" s="114">
        <f>F114*AP114</f>
      </c>
      <c r="BJ114" s="114">
        <f>F114*G114</f>
      </c>
      <c r="BK114" s="157" t="s">
        <v>138</v>
      </c>
      <c r="BL114" s="114"/>
      <c r="BO114" s="114">
        <f>F114*G114</f>
      </c>
      <c r="BW114" s="114" t="n">
        <v>21</v>
      </c>
      <c r="BX114" s="14" t="s">
        <v>353</v>
      </c>
    </row>
    <row r="115">
      <c r="A115" s="149" t="s">
        <v>10</v>
      </c>
      <c r="B115" s="150" t="s">
        <v>354</v>
      </c>
      <c r="C115" s="151" t="s">
        <v>72</v>
      </c>
      <c r="D115" s="150"/>
      <c r="E115" s="152" t="s">
        <v>81</v>
      </c>
      <c r="F115" s="152" t="s">
        <v>81</v>
      </c>
      <c r="G115" s="153" t="s">
        <v>81</v>
      </c>
      <c r="H115" s="120">
        <f>ROUND(SUM(H116:H116),2)</f>
      </c>
      <c r="I115" s="120">
        <f>ROUND(SUM(I116:I116),2)</f>
      </c>
      <c r="J115" s="120">
        <f>ROUND(SUM(J116:J116),2)</f>
      </c>
      <c r="K115" s="154" t="s">
        <v>10</v>
      </c>
      <c r="AI115" s="134" t="s">
        <v>88</v>
      </c>
      <c r="AS115" s="120">
        <f>SUM(AJ116:AJ116)</f>
      </c>
      <c r="AT115" s="120">
        <f>SUM(AK116:AK116)</f>
      </c>
      <c r="AU115" s="120">
        <f>SUM(AL116:AL116)</f>
      </c>
    </row>
    <row r="116">
      <c r="A116" s="9" t="s">
        <v>355</v>
      </c>
      <c r="B116" s="10" t="s">
        <v>356</v>
      </c>
      <c r="C116" s="14" t="s">
        <v>357</v>
      </c>
      <c r="D116" s="10"/>
      <c r="E116" s="10" t="s">
        <v>333</v>
      </c>
      <c r="F116" s="114" t="n">
        <v>1</v>
      </c>
      <c r="G116" s="155" t="n">
        <v>0</v>
      </c>
      <c r="H116" s="114">
        <f>ROUND(F116*AO116,2)</f>
      </c>
      <c r="I116" s="114">
        <f>ROUND(F116*AP116,2)</f>
      </c>
      <c r="J116" s="114">
        <f>ROUND(F116*G116,2)</f>
      </c>
      <c r="K116" s="156" t="s">
        <v>10</v>
      </c>
      <c r="Z116" s="114">
        <f>ROUND(IF(AQ116="5",BJ116,0),2)</f>
      </c>
      <c r="AB116" s="114">
        <f>ROUND(IF(AQ116="1",BH116,0),2)</f>
      </c>
      <c r="AC116" s="114">
        <f>ROUND(IF(AQ116="1",BI116,0),2)</f>
      </c>
      <c r="AD116" s="114">
        <f>ROUND(IF(AQ116="7",BH116,0),2)</f>
      </c>
      <c r="AE116" s="114">
        <f>ROUND(IF(AQ116="7",BI116,0),2)</f>
      </c>
      <c r="AF116" s="114">
        <f>ROUND(IF(AQ116="2",BH116,0),2)</f>
      </c>
      <c r="AG116" s="114">
        <f>ROUND(IF(AQ116="2",BI116,0),2)</f>
      </c>
      <c r="AH116" s="114">
        <f>ROUND(IF(AQ116="0",BJ116,0),2)</f>
      </c>
      <c r="AI116" s="134" t="s">
        <v>88</v>
      </c>
      <c r="AJ116" s="114">
        <f>IF(AN116=0,J116,0)</f>
      </c>
      <c r="AK116" s="114">
        <f>IF(AN116=12,J116,0)</f>
      </c>
      <c r="AL116" s="114">
        <f>IF(AN116=21,J116,0)</f>
      </c>
      <c r="AN116" s="114" t="n">
        <v>21</v>
      </c>
      <c r="AO116" s="114">
        <f>G116*0</f>
      </c>
      <c r="AP116" s="114">
        <f>G116*(1-0)</f>
      </c>
      <c r="AQ116" s="157" t="s">
        <v>334</v>
      </c>
      <c r="AV116" s="114">
        <f>ROUND(AW116+AX116,2)</f>
      </c>
      <c r="AW116" s="114">
        <f>ROUND(F116*AO116,2)</f>
      </c>
      <c r="AX116" s="114">
        <f>ROUND(F116*AP116,2)</f>
      </c>
      <c r="AY116" s="157" t="s">
        <v>358</v>
      </c>
      <c r="AZ116" s="157" t="s">
        <v>336</v>
      </c>
      <c r="BA116" s="134" t="s">
        <v>137</v>
      </c>
      <c r="BC116" s="114">
        <f>AW116+AX116</f>
      </c>
      <c r="BD116" s="114">
        <f>G116/(100-BE116)*100</f>
      </c>
      <c r="BE116" s="114" t="n">
        <v>0</v>
      </c>
      <c r="BF116" s="114">
        <f>116</f>
      </c>
      <c r="BH116" s="114">
        <f>F116*AO116</f>
      </c>
      <c r="BI116" s="114">
        <f>F116*AP116</f>
      </c>
      <c r="BJ116" s="114">
        <f>F116*G116</f>
      </c>
      <c r="BK116" s="157" t="s">
        <v>138</v>
      </c>
      <c r="BL116" s="114"/>
      <c r="BP116" s="114">
        <f>F116*G116</f>
      </c>
      <c r="BW116" s="114" t="n">
        <v>21</v>
      </c>
      <c r="BX116" s="14" t="s">
        <v>357</v>
      </c>
    </row>
    <row r="117" customHeight="true" ht="27">
      <c r="A117" s="158"/>
      <c r="B117" s="159" t="s">
        <v>148</v>
      </c>
      <c r="C117" s="160" t="s">
        <v>359</v>
      </c>
      <c r="D117" s="161"/>
      <c r="E117" s="161"/>
      <c r="F117" s="161"/>
      <c r="G117" s="162"/>
      <c r="H117" s="161"/>
      <c r="I117" s="161"/>
      <c r="J117" s="161"/>
      <c r="K117" s="163"/>
    </row>
    <row r="118">
      <c r="A118" s="149" t="s">
        <v>10</v>
      </c>
      <c r="B118" s="150" t="s">
        <v>360</v>
      </c>
      <c r="C118" s="151" t="s">
        <v>34</v>
      </c>
      <c r="D118" s="150"/>
      <c r="E118" s="152" t="s">
        <v>81</v>
      </c>
      <c r="F118" s="152" t="s">
        <v>81</v>
      </c>
      <c r="G118" s="153" t="s">
        <v>81</v>
      </c>
      <c r="H118" s="120">
        <f>ROUND(SUM(H119:H120),2)</f>
      </c>
      <c r="I118" s="120">
        <f>ROUND(SUM(I119:I120),2)</f>
      </c>
      <c r="J118" s="120">
        <f>ROUND(SUM(J119:J120),2)</f>
      </c>
      <c r="K118" s="154" t="s">
        <v>10</v>
      </c>
      <c r="AI118" s="134" t="s">
        <v>88</v>
      </c>
      <c r="AS118" s="120">
        <f>SUM(AJ119:AJ120)</f>
      </c>
      <c r="AT118" s="120">
        <f>SUM(AK119:AK120)</f>
      </c>
      <c r="AU118" s="120">
        <f>SUM(AL119:AL120)</f>
      </c>
    </row>
    <row r="119">
      <c r="A119" s="9" t="s">
        <v>361</v>
      </c>
      <c r="B119" s="10" t="s">
        <v>362</v>
      </c>
      <c r="C119" s="14" t="s">
        <v>363</v>
      </c>
      <c r="D119" s="10"/>
      <c r="E119" s="10" t="s">
        <v>333</v>
      </c>
      <c r="F119" s="114" t="n">
        <v>1</v>
      </c>
      <c r="G119" s="155" t="n">
        <v>0</v>
      </c>
      <c r="H119" s="114">
        <f>ROUND(F119*AO119,2)</f>
      </c>
      <c r="I119" s="114">
        <f>ROUND(F119*AP119,2)</f>
      </c>
      <c r="J119" s="114">
        <f>ROUND(F119*G119,2)</f>
      </c>
      <c r="K119" s="156" t="s">
        <v>10</v>
      </c>
      <c r="Z119" s="114">
        <f>ROUND(IF(AQ119="5",BJ119,0),2)</f>
      </c>
      <c r="AB119" s="114">
        <f>ROUND(IF(AQ119="1",BH119,0),2)</f>
      </c>
      <c r="AC119" s="114">
        <f>ROUND(IF(AQ119="1",BI119,0),2)</f>
      </c>
      <c r="AD119" s="114">
        <f>ROUND(IF(AQ119="7",BH119,0),2)</f>
      </c>
      <c r="AE119" s="114">
        <f>ROUND(IF(AQ119="7",BI119,0),2)</f>
      </c>
      <c r="AF119" s="114">
        <f>ROUND(IF(AQ119="2",BH119,0),2)</f>
      </c>
      <c r="AG119" s="114">
        <f>ROUND(IF(AQ119="2",BI119,0),2)</f>
      </c>
      <c r="AH119" s="114">
        <f>ROUND(IF(AQ119="0",BJ119,0),2)</f>
      </c>
      <c r="AI119" s="134" t="s">
        <v>88</v>
      </c>
      <c r="AJ119" s="114">
        <f>IF(AN119=0,J119,0)</f>
      </c>
      <c r="AK119" s="114">
        <f>IF(AN119=12,J119,0)</f>
      </c>
      <c r="AL119" s="114">
        <f>IF(AN119=21,J119,0)</f>
      </c>
      <c r="AN119" s="114" t="n">
        <v>21</v>
      </c>
      <c r="AO119" s="114">
        <f>G119*0</f>
      </c>
      <c r="AP119" s="114">
        <f>G119*(1-0)</f>
      </c>
      <c r="AQ119" s="157" t="s">
        <v>334</v>
      </c>
      <c r="AV119" s="114">
        <f>ROUND(AW119+AX119,2)</f>
      </c>
      <c r="AW119" s="114">
        <f>ROUND(F119*AO119,2)</f>
      </c>
      <c r="AX119" s="114">
        <f>ROUND(F119*AP119,2)</f>
      </c>
      <c r="AY119" s="157" t="s">
        <v>364</v>
      </c>
      <c r="AZ119" s="157" t="s">
        <v>336</v>
      </c>
      <c r="BA119" s="134" t="s">
        <v>137</v>
      </c>
      <c r="BC119" s="114">
        <f>AW119+AX119</f>
      </c>
      <c r="BD119" s="114">
        <f>G119/(100-BE119)*100</f>
      </c>
      <c r="BE119" s="114" t="n">
        <v>0</v>
      </c>
      <c r="BF119" s="114">
        <f>119</f>
      </c>
      <c r="BH119" s="114">
        <f>F119*AO119</f>
      </c>
      <c r="BI119" s="114">
        <f>F119*AP119</f>
      </c>
      <c r="BJ119" s="114">
        <f>F119*G119</f>
      </c>
      <c r="BK119" s="157" t="s">
        <v>138</v>
      </c>
      <c r="BL119" s="114"/>
      <c r="BS119" s="114">
        <f>F119*G119</f>
      </c>
      <c r="BW119" s="114" t="n">
        <v>21</v>
      </c>
      <c r="BX119" s="14" t="s">
        <v>363</v>
      </c>
    </row>
    <row r="120">
      <c r="A120" s="9" t="s">
        <v>365</v>
      </c>
      <c r="B120" s="10" t="s">
        <v>366</v>
      </c>
      <c r="C120" s="14" t="s">
        <v>367</v>
      </c>
      <c r="D120" s="10"/>
      <c r="E120" s="10" t="s">
        <v>333</v>
      </c>
      <c r="F120" s="114" t="n">
        <v>1</v>
      </c>
      <c r="G120" s="155" t="n">
        <v>0</v>
      </c>
      <c r="H120" s="114">
        <f>ROUND(F120*AO120,2)</f>
      </c>
      <c r="I120" s="114">
        <f>ROUND(F120*AP120,2)</f>
      </c>
      <c r="J120" s="114">
        <f>ROUND(F120*G120,2)</f>
      </c>
      <c r="K120" s="156" t="s">
        <v>10</v>
      </c>
      <c r="Z120" s="114">
        <f>ROUND(IF(AQ120="5",BJ120,0),2)</f>
      </c>
      <c r="AB120" s="114">
        <f>ROUND(IF(AQ120="1",BH120,0),2)</f>
      </c>
      <c r="AC120" s="114">
        <f>ROUND(IF(AQ120="1",BI120,0),2)</f>
      </c>
      <c r="AD120" s="114">
        <f>ROUND(IF(AQ120="7",BH120,0),2)</f>
      </c>
      <c r="AE120" s="114">
        <f>ROUND(IF(AQ120="7",BI120,0),2)</f>
      </c>
      <c r="AF120" s="114">
        <f>ROUND(IF(AQ120="2",BH120,0),2)</f>
      </c>
      <c r="AG120" s="114">
        <f>ROUND(IF(AQ120="2",BI120,0),2)</f>
      </c>
      <c r="AH120" s="114">
        <f>ROUND(IF(AQ120="0",BJ120,0),2)</f>
      </c>
      <c r="AI120" s="134" t="s">
        <v>88</v>
      </c>
      <c r="AJ120" s="114">
        <f>IF(AN120=0,J120,0)</f>
      </c>
      <c r="AK120" s="114">
        <f>IF(AN120=12,J120,0)</f>
      </c>
      <c r="AL120" s="114">
        <f>IF(AN120=21,J120,0)</f>
      </c>
      <c r="AN120" s="114" t="n">
        <v>21</v>
      </c>
      <c r="AO120" s="114">
        <f>G120*0</f>
      </c>
      <c r="AP120" s="114">
        <f>G120*(1-0)</f>
      </c>
      <c r="AQ120" s="157" t="s">
        <v>334</v>
      </c>
      <c r="AV120" s="114">
        <f>ROUND(AW120+AX120,2)</f>
      </c>
      <c r="AW120" s="114">
        <f>ROUND(F120*AO120,2)</f>
      </c>
      <c r="AX120" s="114">
        <f>ROUND(F120*AP120,2)</f>
      </c>
      <c r="AY120" s="157" t="s">
        <v>364</v>
      </c>
      <c r="AZ120" s="157" t="s">
        <v>336</v>
      </c>
      <c r="BA120" s="134" t="s">
        <v>137</v>
      </c>
      <c r="BC120" s="114">
        <f>AW120+AX120</f>
      </c>
      <c r="BD120" s="114">
        <f>G120/(100-BE120)*100</f>
      </c>
      <c r="BE120" s="114" t="n">
        <v>0</v>
      </c>
      <c r="BF120" s="114">
        <f>120</f>
      </c>
      <c r="BH120" s="114">
        <f>F120*AO120</f>
      </c>
      <c r="BI120" s="114">
        <f>F120*AP120</f>
      </c>
      <c r="BJ120" s="114">
        <f>F120*G120</f>
      </c>
      <c r="BK120" s="157" t="s">
        <v>138</v>
      </c>
      <c r="BL120" s="114"/>
      <c r="BS120" s="114">
        <f>F120*G120</f>
      </c>
      <c r="BW120" s="114" t="n">
        <v>21</v>
      </c>
      <c r="BX120" s="14" t="s">
        <v>367</v>
      </c>
    </row>
    <row r="121">
      <c r="A121" s="149" t="s">
        <v>10</v>
      </c>
      <c r="B121" s="150" t="s">
        <v>10</v>
      </c>
      <c r="C121" s="151" t="s">
        <v>89</v>
      </c>
      <c r="D121" s="150"/>
      <c r="E121" s="152" t="s">
        <v>81</v>
      </c>
      <c r="F121" s="152" t="s">
        <v>81</v>
      </c>
      <c r="G121" s="153" t="s">
        <v>81</v>
      </c>
      <c r="H121" s="120">
        <f>ROUND(SUM(H122,H126,H130,H136,H139,H142,H144,H157,H165,H171,H174,H177,H180,H185,H188,H200,H206,H209,H216,H238,H241,H243,H245,H248),2)</f>
      </c>
      <c r="I121" s="120">
        <f>ROUND(SUM(I122,I126,I130,I136,I139,I142,I144,I157,I165,I171,I174,I177,I180,I185,I188,I200,I206,I209,I216,I238,I241,I243,I245,I248),2)</f>
      </c>
      <c r="J121" s="120">
        <f>ROUND(SUM(J122,J126,J130,J136,J139,J142,J144,J157,J165,J171,J174,J177,J180,J185,J188,J200,J206,J209,J216,J238,J241,J243,J245,J248),2)</f>
      </c>
      <c r="K121" s="154" t="s">
        <v>10</v>
      </c>
    </row>
    <row r="122">
      <c r="A122" s="149" t="s">
        <v>10</v>
      </c>
      <c r="B122" s="150" t="s">
        <v>128</v>
      </c>
      <c r="C122" s="151" t="s">
        <v>129</v>
      </c>
      <c r="D122" s="150"/>
      <c r="E122" s="152" t="s">
        <v>81</v>
      </c>
      <c r="F122" s="152" t="s">
        <v>81</v>
      </c>
      <c r="G122" s="153" t="s">
        <v>81</v>
      </c>
      <c r="H122" s="120">
        <f>ROUND(SUM(H123:H125),2)</f>
      </c>
      <c r="I122" s="120">
        <f>ROUND(SUM(I123:I125),2)</f>
      </c>
      <c r="J122" s="120">
        <f>ROUND(SUM(J123:J125),2)</f>
      </c>
      <c r="K122" s="154" t="s">
        <v>10</v>
      </c>
      <c r="AI122" s="134" t="s">
        <v>90</v>
      </c>
      <c r="AS122" s="120">
        <f>SUM(AJ123:AJ125)</f>
      </c>
      <c r="AT122" s="120">
        <f>SUM(AK123:AK125)</f>
      </c>
      <c r="AU122" s="120">
        <f>SUM(AL123:AL125)</f>
      </c>
    </row>
    <row r="123">
      <c r="A123" s="9" t="s">
        <v>368</v>
      </c>
      <c r="B123" s="10" t="s">
        <v>142</v>
      </c>
      <c r="C123" s="14" t="s">
        <v>143</v>
      </c>
      <c r="D123" s="10"/>
      <c r="E123" s="10" t="s">
        <v>133</v>
      </c>
      <c r="F123" s="114" t="n">
        <v>98</v>
      </c>
      <c r="G123" s="155" t="n">
        <v>0</v>
      </c>
      <c r="H123" s="114">
        <f>ROUND(F123*AO123,2)</f>
      </c>
      <c r="I123" s="114">
        <f>ROUND(F123*AP123,2)</f>
      </c>
      <c r="J123" s="114">
        <f>ROUND(F123*G123,2)</f>
      </c>
      <c r="K123" s="156" t="s">
        <v>134</v>
      </c>
      <c r="Z123" s="114">
        <f>ROUND(IF(AQ123="5",BJ123,0),2)</f>
      </c>
      <c r="AB123" s="114">
        <f>ROUND(IF(AQ123="1",BH123,0),2)</f>
      </c>
      <c r="AC123" s="114">
        <f>ROUND(IF(AQ123="1",BI123,0),2)</f>
      </c>
      <c r="AD123" s="114">
        <f>ROUND(IF(AQ123="7",BH123,0),2)</f>
      </c>
      <c r="AE123" s="114">
        <f>ROUND(IF(AQ123="7",BI123,0),2)</f>
      </c>
      <c r="AF123" s="114">
        <f>ROUND(IF(AQ123="2",BH123,0),2)</f>
      </c>
      <c r="AG123" s="114">
        <f>ROUND(IF(AQ123="2",BI123,0),2)</f>
      </c>
      <c r="AH123" s="114">
        <f>ROUND(IF(AQ123="0",BJ123,0),2)</f>
      </c>
      <c r="AI123" s="134" t="s">
        <v>90</v>
      </c>
      <c r="AJ123" s="114">
        <f>IF(AN123=0,J123,0)</f>
      </c>
      <c r="AK123" s="114">
        <f>IF(AN123=12,J123,0)</f>
      </c>
      <c r="AL123" s="114">
        <f>IF(AN123=21,J123,0)</f>
      </c>
      <c r="AN123" s="114" t="n">
        <v>21</v>
      </c>
      <c r="AO123" s="114">
        <f>G123*0</f>
      </c>
      <c r="AP123" s="114">
        <f>G123*(1-0)</f>
      </c>
      <c r="AQ123" s="157" t="s">
        <v>130</v>
      </c>
      <c r="AV123" s="114">
        <f>ROUND(AW123+AX123,2)</f>
      </c>
      <c r="AW123" s="114">
        <f>ROUND(F123*AO123,2)</f>
      </c>
      <c r="AX123" s="114">
        <f>ROUND(F123*AP123,2)</f>
      </c>
      <c r="AY123" s="157" t="s">
        <v>135</v>
      </c>
      <c r="AZ123" s="157" t="s">
        <v>369</v>
      </c>
      <c r="BA123" s="134" t="s">
        <v>370</v>
      </c>
      <c r="BC123" s="114">
        <f>AW123+AX123</f>
      </c>
      <c r="BD123" s="114">
        <f>G123/(100-BE123)*100</f>
      </c>
      <c r="BE123" s="114" t="n">
        <v>0</v>
      </c>
      <c r="BF123" s="114">
        <f>123</f>
      </c>
      <c r="BH123" s="114">
        <f>F123*AO123</f>
      </c>
      <c r="BI123" s="114">
        <f>F123*AP123</f>
      </c>
      <c r="BJ123" s="114">
        <f>F123*G123</f>
      </c>
      <c r="BK123" s="157" t="s">
        <v>138</v>
      </c>
      <c r="BL123" s="114" t="n">
        <v>11</v>
      </c>
      <c r="BW123" s="114" t="n">
        <v>21</v>
      </c>
      <c r="BX123" s="14" t="s">
        <v>143</v>
      </c>
    </row>
    <row r="124">
      <c r="A124" s="9" t="s">
        <v>371</v>
      </c>
      <c r="B124" s="10" t="s">
        <v>372</v>
      </c>
      <c r="C124" s="14" t="s">
        <v>373</v>
      </c>
      <c r="D124" s="10"/>
      <c r="E124" s="10" t="s">
        <v>133</v>
      </c>
      <c r="F124" s="114" t="n">
        <v>135</v>
      </c>
      <c r="G124" s="155" t="n">
        <v>0</v>
      </c>
      <c r="H124" s="114">
        <f>ROUND(F124*AO124,2)</f>
      </c>
      <c r="I124" s="114">
        <f>ROUND(F124*AP124,2)</f>
      </c>
      <c r="J124" s="114">
        <f>ROUND(F124*G124,2)</f>
      </c>
      <c r="K124" s="156" t="s">
        <v>134</v>
      </c>
      <c r="Z124" s="114">
        <f>ROUND(IF(AQ124="5",BJ124,0),2)</f>
      </c>
      <c r="AB124" s="114">
        <f>ROUND(IF(AQ124="1",BH124,0),2)</f>
      </c>
      <c r="AC124" s="114">
        <f>ROUND(IF(AQ124="1",BI124,0),2)</f>
      </c>
      <c r="AD124" s="114">
        <f>ROUND(IF(AQ124="7",BH124,0),2)</f>
      </c>
      <c r="AE124" s="114">
        <f>ROUND(IF(AQ124="7",BI124,0),2)</f>
      </c>
      <c r="AF124" s="114">
        <f>ROUND(IF(AQ124="2",BH124,0),2)</f>
      </c>
      <c r="AG124" s="114">
        <f>ROUND(IF(AQ124="2",BI124,0),2)</f>
      </c>
      <c r="AH124" s="114">
        <f>ROUND(IF(AQ124="0",BJ124,0),2)</f>
      </c>
      <c r="AI124" s="134" t="s">
        <v>90</v>
      </c>
      <c r="AJ124" s="114">
        <f>IF(AN124=0,J124,0)</f>
      </c>
      <c r="AK124" s="114">
        <f>IF(AN124=12,J124,0)</f>
      </c>
      <c r="AL124" s="114">
        <f>IF(AN124=21,J124,0)</f>
      </c>
      <c r="AN124" s="114" t="n">
        <v>21</v>
      </c>
      <c r="AO124" s="114">
        <f>G124*0</f>
      </c>
      <c r="AP124" s="114">
        <f>G124*(1-0)</f>
      </c>
      <c r="AQ124" s="157" t="s">
        <v>130</v>
      </c>
      <c r="AV124" s="114">
        <f>ROUND(AW124+AX124,2)</f>
      </c>
      <c r="AW124" s="114">
        <f>ROUND(F124*AO124,2)</f>
      </c>
      <c r="AX124" s="114">
        <f>ROUND(F124*AP124,2)</f>
      </c>
      <c r="AY124" s="157" t="s">
        <v>135</v>
      </c>
      <c r="AZ124" s="157" t="s">
        <v>369</v>
      </c>
      <c r="BA124" s="134" t="s">
        <v>370</v>
      </c>
      <c r="BC124" s="114">
        <f>AW124+AX124</f>
      </c>
      <c r="BD124" s="114">
        <f>G124/(100-BE124)*100</f>
      </c>
      <c r="BE124" s="114" t="n">
        <v>0</v>
      </c>
      <c r="BF124" s="114">
        <f>124</f>
      </c>
      <c r="BH124" s="114">
        <f>F124*AO124</f>
      </c>
      <c r="BI124" s="114">
        <f>F124*AP124</f>
      </c>
      <c r="BJ124" s="114">
        <f>F124*G124</f>
      </c>
      <c r="BK124" s="157" t="s">
        <v>138</v>
      </c>
      <c r="BL124" s="114" t="n">
        <v>11</v>
      </c>
      <c r="BW124" s="114" t="n">
        <v>21</v>
      </c>
      <c r="BX124" s="14" t="s">
        <v>373</v>
      </c>
    </row>
    <row r="125">
      <c r="A125" s="9" t="s">
        <v>374</v>
      </c>
      <c r="B125" s="10" t="s">
        <v>375</v>
      </c>
      <c r="C125" s="14" t="s">
        <v>376</v>
      </c>
      <c r="D125" s="10"/>
      <c r="E125" s="10" t="s">
        <v>133</v>
      </c>
      <c r="F125" s="114" t="n">
        <v>135</v>
      </c>
      <c r="G125" s="155" t="n">
        <v>0</v>
      </c>
      <c r="H125" s="114">
        <f>ROUND(F125*AO125,2)</f>
      </c>
      <c r="I125" s="114">
        <f>ROUND(F125*AP125,2)</f>
      </c>
      <c r="J125" s="114">
        <f>ROUND(F125*G125,2)</f>
      </c>
      <c r="K125" s="156" t="s">
        <v>134</v>
      </c>
      <c r="Z125" s="114">
        <f>ROUND(IF(AQ125="5",BJ125,0),2)</f>
      </c>
      <c r="AB125" s="114">
        <f>ROUND(IF(AQ125="1",BH125,0),2)</f>
      </c>
      <c r="AC125" s="114">
        <f>ROUND(IF(AQ125="1",BI125,0),2)</f>
      </c>
      <c r="AD125" s="114">
        <f>ROUND(IF(AQ125="7",BH125,0),2)</f>
      </c>
      <c r="AE125" s="114">
        <f>ROUND(IF(AQ125="7",BI125,0),2)</f>
      </c>
      <c r="AF125" s="114">
        <f>ROUND(IF(AQ125="2",BH125,0),2)</f>
      </c>
      <c r="AG125" s="114">
        <f>ROUND(IF(AQ125="2",BI125,0),2)</f>
      </c>
      <c r="AH125" s="114">
        <f>ROUND(IF(AQ125="0",BJ125,0),2)</f>
      </c>
      <c r="AI125" s="134" t="s">
        <v>90</v>
      </c>
      <c r="AJ125" s="114">
        <f>IF(AN125=0,J125,0)</f>
      </c>
      <c r="AK125" s="114">
        <f>IF(AN125=12,J125,0)</f>
      </c>
      <c r="AL125" s="114">
        <f>IF(AN125=21,J125,0)</f>
      </c>
      <c r="AN125" s="114" t="n">
        <v>21</v>
      </c>
      <c r="AO125" s="114">
        <f>G125*0</f>
      </c>
      <c r="AP125" s="114">
        <f>G125*(1-0)</f>
      </c>
      <c r="AQ125" s="157" t="s">
        <v>130</v>
      </c>
      <c r="AV125" s="114">
        <f>ROUND(AW125+AX125,2)</f>
      </c>
      <c r="AW125" s="114">
        <f>ROUND(F125*AO125,2)</f>
      </c>
      <c r="AX125" s="114">
        <f>ROUND(F125*AP125,2)</f>
      </c>
      <c r="AY125" s="157" t="s">
        <v>135</v>
      </c>
      <c r="AZ125" s="157" t="s">
        <v>369</v>
      </c>
      <c r="BA125" s="134" t="s">
        <v>370</v>
      </c>
      <c r="BC125" s="114">
        <f>AW125+AX125</f>
      </c>
      <c r="BD125" s="114">
        <f>G125/(100-BE125)*100</f>
      </c>
      <c r="BE125" s="114" t="n">
        <v>0</v>
      </c>
      <c r="BF125" s="114">
        <f>125</f>
      </c>
      <c r="BH125" s="114">
        <f>F125*AO125</f>
      </c>
      <c r="BI125" s="114">
        <f>F125*AP125</f>
      </c>
      <c r="BJ125" s="114">
        <f>F125*G125</f>
      </c>
      <c r="BK125" s="157" t="s">
        <v>138</v>
      </c>
      <c r="BL125" s="114" t="n">
        <v>11</v>
      </c>
      <c r="BW125" s="114" t="n">
        <v>21</v>
      </c>
      <c r="BX125" s="14" t="s">
        <v>376</v>
      </c>
    </row>
    <row r="126">
      <c r="A126" s="149" t="s">
        <v>10</v>
      </c>
      <c r="B126" s="150" t="s">
        <v>151</v>
      </c>
      <c r="C126" s="151" t="s">
        <v>152</v>
      </c>
      <c r="D126" s="150"/>
      <c r="E126" s="152" t="s">
        <v>81</v>
      </c>
      <c r="F126" s="152" t="s">
        <v>81</v>
      </c>
      <c r="G126" s="153" t="s">
        <v>81</v>
      </c>
      <c r="H126" s="120">
        <f>ROUND(SUM(H127:H129),2)</f>
      </c>
      <c r="I126" s="120">
        <f>ROUND(SUM(I127:I129),2)</f>
      </c>
      <c r="J126" s="120">
        <f>ROUND(SUM(J127:J129),2)</f>
      </c>
      <c r="K126" s="154" t="s">
        <v>10</v>
      </c>
      <c r="AI126" s="134" t="s">
        <v>90</v>
      </c>
      <c r="AS126" s="120">
        <f>SUM(AJ127:AJ129)</f>
      </c>
      <c r="AT126" s="120">
        <f>SUM(AK127:AK129)</f>
      </c>
      <c r="AU126" s="120">
        <f>SUM(AL127:AL129)</f>
      </c>
    </row>
    <row r="127">
      <c r="A127" s="9" t="s">
        <v>377</v>
      </c>
      <c r="B127" s="10" t="s">
        <v>154</v>
      </c>
      <c r="C127" s="14" t="s">
        <v>155</v>
      </c>
      <c r="D127" s="10"/>
      <c r="E127" s="10" t="s">
        <v>156</v>
      </c>
      <c r="F127" s="114" t="n">
        <v>84</v>
      </c>
      <c r="G127" s="155" t="n">
        <v>0</v>
      </c>
      <c r="H127" s="114">
        <f>ROUND(F127*AO127,2)</f>
      </c>
      <c r="I127" s="114">
        <f>ROUND(F127*AP127,2)</f>
      </c>
      <c r="J127" s="114">
        <f>ROUND(F127*G127,2)</f>
      </c>
      <c r="K127" s="156" t="s">
        <v>134</v>
      </c>
      <c r="Z127" s="114">
        <f>ROUND(IF(AQ127="5",BJ127,0),2)</f>
      </c>
      <c r="AB127" s="114">
        <f>ROUND(IF(AQ127="1",BH127,0),2)</f>
      </c>
      <c r="AC127" s="114">
        <f>ROUND(IF(AQ127="1",BI127,0),2)</f>
      </c>
      <c r="AD127" s="114">
        <f>ROUND(IF(AQ127="7",BH127,0),2)</f>
      </c>
      <c r="AE127" s="114">
        <f>ROUND(IF(AQ127="7",BI127,0),2)</f>
      </c>
      <c r="AF127" s="114">
        <f>ROUND(IF(AQ127="2",BH127,0),2)</f>
      </c>
      <c r="AG127" s="114">
        <f>ROUND(IF(AQ127="2",BI127,0),2)</f>
      </c>
      <c r="AH127" s="114">
        <f>ROUND(IF(AQ127="0",BJ127,0),2)</f>
      </c>
      <c r="AI127" s="134" t="s">
        <v>90</v>
      </c>
      <c r="AJ127" s="114">
        <f>IF(AN127=0,J127,0)</f>
      </c>
      <c r="AK127" s="114">
        <f>IF(AN127=12,J127,0)</f>
      </c>
      <c r="AL127" s="114">
        <f>IF(AN127=21,J127,0)</f>
      </c>
      <c r="AN127" s="114" t="n">
        <v>21</v>
      </c>
      <c r="AO127" s="114">
        <f>G127*0</f>
      </c>
      <c r="AP127" s="114">
        <f>G127*(1-0)</f>
      </c>
      <c r="AQ127" s="157" t="s">
        <v>130</v>
      </c>
      <c r="AV127" s="114">
        <f>ROUND(AW127+AX127,2)</f>
      </c>
      <c r="AW127" s="114">
        <f>ROUND(F127*AO127,2)</f>
      </c>
      <c r="AX127" s="114">
        <f>ROUND(F127*AP127,2)</f>
      </c>
      <c r="AY127" s="157" t="s">
        <v>157</v>
      </c>
      <c r="AZ127" s="157" t="s">
        <v>369</v>
      </c>
      <c r="BA127" s="134" t="s">
        <v>370</v>
      </c>
      <c r="BC127" s="114">
        <f>AW127+AX127</f>
      </c>
      <c r="BD127" s="114">
        <f>G127/(100-BE127)*100</f>
      </c>
      <c r="BE127" s="114" t="n">
        <v>0</v>
      </c>
      <c r="BF127" s="114">
        <f>127</f>
      </c>
      <c r="BH127" s="114">
        <f>F127*AO127</f>
      </c>
      <c r="BI127" s="114">
        <f>F127*AP127</f>
      </c>
      <c r="BJ127" s="114">
        <f>F127*G127</f>
      </c>
      <c r="BK127" s="157" t="s">
        <v>138</v>
      </c>
      <c r="BL127" s="114" t="n">
        <v>12</v>
      </c>
      <c r="BW127" s="114" t="n">
        <v>21</v>
      </c>
      <c r="BX127" s="14" t="s">
        <v>155</v>
      </c>
    </row>
    <row r="128" customHeight="true" ht="13.5">
      <c r="A128" s="158"/>
      <c r="B128" s="159" t="s">
        <v>148</v>
      </c>
      <c r="C128" s="160" t="s">
        <v>158</v>
      </c>
      <c r="D128" s="161"/>
      <c r="E128" s="161"/>
      <c r="F128" s="161"/>
      <c r="G128" s="162"/>
      <c r="H128" s="161"/>
      <c r="I128" s="161"/>
      <c r="J128" s="161"/>
      <c r="K128" s="163"/>
    </row>
    <row r="129">
      <c r="A129" s="9" t="s">
        <v>378</v>
      </c>
      <c r="B129" s="10" t="s">
        <v>161</v>
      </c>
      <c r="C129" s="14" t="s">
        <v>162</v>
      </c>
      <c r="D129" s="10"/>
      <c r="E129" s="10" t="s">
        <v>156</v>
      </c>
      <c r="F129" s="114" t="n">
        <v>4.44</v>
      </c>
      <c r="G129" s="155" t="n">
        <v>0</v>
      </c>
      <c r="H129" s="114">
        <f>ROUND(F129*AO129,2)</f>
      </c>
      <c r="I129" s="114">
        <f>ROUND(F129*AP129,2)</f>
      </c>
      <c r="J129" s="114">
        <f>ROUND(F129*G129,2)</f>
      </c>
      <c r="K129" s="156" t="s">
        <v>134</v>
      </c>
      <c r="Z129" s="114">
        <f>ROUND(IF(AQ129="5",BJ129,0),2)</f>
      </c>
      <c r="AB129" s="114">
        <f>ROUND(IF(AQ129="1",BH129,0),2)</f>
      </c>
      <c r="AC129" s="114">
        <f>ROUND(IF(AQ129="1",BI129,0),2)</f>
      </c>
      <c r="AD129" s="114">
        <f>ROUND(IF(AQ129="7",BH129,0),2)</f>
      </c>
      <c r="AE129" s="114">
        <f>ROUND(IF(AQ129="7",BI129,0),2)</f>
      </c>
      <c r="AF129" s="114">
        <f>ROUND(IF(AQ129="2",BH129,0),2)</f>
      </c>
      <c r="AG129" s="114">
        <f>ROUND(IF(AQ129="2",BI129,0),2)</f>
      </c>
      <c r="AH129" s="114">
        <f>ROUND(IF(AQ129="0",BJ129,0),2)</f>
      </c>
      <c r="AI129" s="134" t="s">
        <v>90</v>
      </c>
      <c r="AJ129" s="114">
        <f>IF(AN129=0,J129,0)</f>
      </c>
      <c r="AK129" s="114">
        <f>IF(AN129=12,J129,0)</f>
      </c>
      <c r="AL129" s="114">
        <f>IF(AN129=21,J129,0)</f>
      </c>
      <c r="AN129" s="114" t="n">
        <v>21</v>
      </c>
      <c r="AO129" s="114">
        <f>G129*0</f>
      </c>
      <c r="AP129" s="114">
        <f>G129*(1-0)</f>
      </c>
      <c r="AQ129" s="157" t="s">
        <v>130</v>
      </c>
      <c r="AV129" s="114">
        <f>ROUND(AW129+AX129,2)</f>
      </c>
      <c r="AW129" s="114">
        <f>ROUND(F129*AO129,2)</f>
      </c>
      <c r="AX129" s="114">
        <f>ROUND(F129*AP129,2)</f>
      </c>
      <c r="AY129" s="157" t="s">
        <v>157</v>
      </c>
      <c r="AZ129" s="157" t="s">
        <v>369</v>
      </c>
      <c r="BA129" s="134" t="s">
        <v>370</v>
      </c>
      <c r="BC129" s="114">
        <f>AW129+AX129</f>
      </c>
      <c r="BD129" s="114">
        <f>G129/(100-BE129)*100</f>
      </c>
      <c r="BE129" s="114" t="n">
        <v>0</v>
      </c>
      <c r="BF129" s="114">
        <f>129</f>
      </c>
      <c r="BH129" s="114">
        <f>F129*AO129</f>
      </c>
      <c r="BI129" s="114">
        <f>F129*AP129</f>
      </c>
      <c r="BJ129" s="114">
        <f>F129*G129</f>
      </c>
      <c r="BK129" s="157" t="s">
        <v>138</v>
      </c>
      <c r="BL129" s="114" t="n">
        <v>12</v>
      </c>
      <c r="BW129" s="114" t="n">
        <v>21</v>
      </c>
      <c r="BX129" s="14" t="s">
        <v>162</v>
      </c>
    </row>
    <row r="130">
      <c r="A130" s="149" t="s">
        <v>10</v>
      </c>
      <c r="B130" s="150" t="s">
        <v>163</v>
      </c>
      <c r="C130" s="151" t="s">
        <v>164</v>
      </c>
      <c r="D130" s="150"/>
      <c r="E130" s="152" t="s">
        <v>81</v>
      </c>
      <c r="F130" s="152" t="s">
        <v>81</v>
      </c>
      <c r="G130" s="153" t="s">
        <v>81</v>
      </c>
      <c r="H130" s="120">
        <f>ROUND(SUM(H131:H135),2)</f>
      </c>
      <c r="I130" s="120">
        <f>ROUND(SUM(I131:I135),2)</f>
      </c>
      <c r="J130" s="120">
        <f>ROUND(SUM(J131:J135),2)</f>
      </c>
      <c r="K130" s="154" t="s">
        <v>10</v>
      </c>
      <c r="AI130" s="134" t="s">
        <v>90</v>
      </c>
      <c r="AS130" s="120">
        <f>SUM(AJ131:AJ135)</f>
      </c>
      <c r="AT130" s="120">
        <f>SUM(AK131:AK135)</f>
      </c>
      <c r="AU130" s="120">
        <f>SUM(AL131:AL135)</f>
      </c>
    </row>
    <row r="131">
      <c r="A131" s="9" t="s">
        <v>181</v>
      </c>
      <c r="B131" s="10" t="s">
        <v>379</v>
      </c>
      <c r="C131" s="14" t="s">
        <v>380</v>
      </c>
      <c r="D131" s="10"/>
      <c r="E131" s="10" t="s">
        <v>133</v>
      </c>
      <c r="F131" s="114" t="n">
        <v>894</v>
      </c>
      <c r="G131" s="155" t="n">
        <v>0</v>
      </c>
      <c r="H131" s="114">
        <f>ROUND(F131*AO131,2)</f>
      </c>
      <c r="I131" s="114">
        <f>ROUND(F131*AP131,2)</f>
      </c>
      <c r="J131" s="114">
        <f>ROUND(F131*G131,2)</f>
      </c>
      <c r="K131" s="156" t="s">
        <v>134</v>
      </c>
      <c r="Z131" s="114">
        <f>ROUND(IF(AQ131="5",BJ131,0),2)</f>
      </c>
      <c r="AB131" s="114">
        <f>ROUND(IF(AQ131="1",BH131,0),2)</f>
      </c>
      <c r="AC131" s="114">
        <f>ROUND(IF(AQ131="1",BI131,0),2)</f>
      </c>
      <c r="AD131" s="114">
        <f>ROUND(IF(AQ131="7",BH131,0),2)</f>
      </c>
      <c r="AE131" s="114">
        <f>ROUND(IF(AQ131="7",BI131,0),2)</f>
      </c>
      <c r="AF131" s="114">
        <f>ROUND(IF(AQ131="2",BH131,0),2)</f>
      </c>
      <c r="AG131" s="114">
        <f>ROUND(IF(AQ131="2",BI131,0),2)</f>
      </c>
      <c r="AH131" s="114">
        <f>ROUND(IF(AQ131="0",BJ131,0),2)</f>
      </c>
      <c r="AI131" s="134" t="s">
        <v>90</v>
      </c>
      <c r="AJ131" s="114">
        <f>IF(AN131=0,J131,0)</f>
      </c>
      <c r="AK131" s="114">
        <f>IF(AN131=12,J131,0)</f>
      </c>
      <c r="AL131" s="114">
        <f>IF(AN131=21,J131,0)</f>
      </c>
      <c r="AN131" s="114" t="n">
        <v>21</v>
      </c>
      <c r="AO131" s="114">
        <f>G131*0</f>
      </c>
      <c r="AP131" s="114">
        <f>G131*(1-0)</f>
      </c>
      <c r="AQ131" s="157" t="s">
        <v>130</v>
      </c>
      <c r="AV131" s="114">
        <f>ROUND(AW131+AX131,2)</f>
      </c>
      <c r="AW131" s="114">
        <f>ROUND(F131*AO131,2)</f>
      </c>
      <c r="AX131" s="114">
        <f>ROUND(F131*AP131,2)</f>
      </c>
      <c r="AY131" s="157" t="s">
        <v>168</v>
      </c>
      <c r="AZ131" s="157" t="s">
        <v>369</v>
      </c>
      <c r="BA131" s="134" t="s">
        <v>370</v>
      </c>
      <c r="BC131" s="114">
        <f>AW131+AX131</f>
      </c>
      <c r="BD131" s="114">
        <f>G131/(100-BE131)*100</f>
      </c>
      <c r="BE131" s="114" t="n">
        <v>0</v>
      </c>
      <c r="BF131" s="114">
        <f>131</f>
      </c>
      <c r="BH131" s="114">
        <f>F131*AO131</f>
      </c>
      <c r="BI131" s="114">
        <f>F131*AP131</f>
      </c>
      <c r="BJ131" s="114">
        <f>F131*G131</f>
      </c>
      <c r="BK131" s="157" t="s">
        <v>138</v>
      </c>
      <c r="BL131" s="114" t="n">
        <v>18</v>
      </c>
      <c r="BW131" s="114" t="n">
        <v>21</v>
      </c>
      <c r="BX131" s="14" t="s">
        <v>380</v>
      </c>
    </row>
    <row r="132">
      <c r="A132" s="158"/>
      <c r="B132" s="159" t="s">
        <v>139</v>
      </c>
      <c r="C132" s="160" t="s">
        <v>381</v>
      </c>
      <c r="D132" s="161"/>
      <c r="E132" s="161"/>
      <c r="F132" s="161"/>
      <c r="G132" s="162"/>
      <c r="H132" s="161"/>
      <c r="I132" s="161"/>
      <c r="J132" s="161"/>
      <c r="K132" s="163"/>
      <c r="BX132" s="160" t="s">
        <v>381</v>
      </c>
    </row>
    <row r="133">
      <c r="A133" s="9" t="s">
        <v>382</v>
      </c>
      <c r="B133" s="10" t="s">
        <v>383</v>
      </c>
      <c r="C133" s="14" t="s">
        <v>384</v>
      </c>
      <c r="D133" s="10"/>
      <c r="E133" s="10" t="s">
        <v>133</v>
      </c>
      <c r="F133" s="114" t="n">
        <v>894</v>
      </c>
      <c r="G133" s="155" t="n">
        <v>0</v>
      </c>
      <c r="H133" s="114">
        <f>ROUND(F133*AO133,2)</f>
      </c>
      <c r="I133" s="114">
        <f>ROUND(F133*AP133,2)</f>
      </c>
      <c r="J133" s="114">
        <f>ROUND(F133*G133,2)</f>
      </c>
      <c r="K133" s="156" t="s">
        <v>134</v>
      </c>
      <c r="Z133" s="114">
        <f>ROUND(IF(AQ133="5",BJ133,0),2)</f>
      </c>
      <c r="AB133" s="114">
        <f>ROUND(IF(AQ133="1",BH133,0),2)</f>
      </c>
      <c r="AC133" s="114">
        <f>ROUND(IF(AQ133="1",BI133,0),2)</f>
      </c>
      <c r="AD133" s="114">
        <f>ROUND(IF(AQ133="7",BH133,0),2)</f>
      </c>
      <c r="AE133" s="114">
        <f>ROUND(IF(AQ133="7",BI133,0),2)</f>
      </c>
      <c r="AF133" s="114">
        <f>ROUND(IF(AQ133="2",BH133,0),2)</f>
      </c>
      <c r="AG133" s="114">
        <f>ROUND(IF(AQ133="2",BI133,0),2)</f>
      </c>
      <c r="AH133" s="114">
        <f>ROUND(IF(AQ133="0",BJ133,0),2)</f>
      </c>
      <c r="AI133" s="134" t="s">
        <v>90</v>
      </c>
      <c r="AJ133" s="114">
        <f>IF(AN133=0,J133,0)</f>
      </c>
      <c r="AK133" s="114">
        <f>IF(AN133=12,J133,0)</f>
      </c>
      <c r="AL133" s="114">
        <f>IF(AN133=21,J133,0)</f>
      </c>
      <c r="AN133" s="114" t="n">
        <v>21</v>
      </c>
      <c r="AO133" s="114">
        <f>G133*0.178571429</f>
      </c>
      <c r="AP133" s="114">
        <f>G133*(1-0.178571429)</f>
      </c>
      <c r="AQ133" s="157" t="s">
        <v>130</v>
      </c>
      <c r="AV133" s="114">
        <f>ROUND(AW133+AX133,2)</f>
      </c>
      <c r="AW133" s="114">
        <f>ROUND(F133*AO133,2)</f>
      </c>
      <c r="AX133" s="114">
        <f>ROUND(F133*AP133,2)</f>
      </c>
      <c r="AY133" s="157" t="s">
        <v>168</v>
      </c>
      <c r="AZ133" s="157" t="s">
        <v>369</v>
      </c>
      <c r="BA133" s="134" t="s">
        <v>370</v>
      </c>
      <c r="BC133" s="114">
        <f>AW133+AX133</f>
      </c>
      <c r="BD133" s="114">
        <f>G133/(100-BE133)*100</f>
      </c>
      <c r="BE133" s="114" t="n">
        <v>0</v>
      </c>
      <c r="BF133" s="114">
        <f>133</f>
      </c>
      <c r="BH133" s="114">
        <f>F133*AO133</f>
      </c>
      <c r="BI133" s="114">
        <f>F133*AP133</f>
      </c>
      <c r="BJ133" s="114">
        <f>F133*G133</f>
      </c>
      <c r="BK133" s="157" t="s">
        <v>138</v>
      </c>
      <c r="BL133" s="114" t="n">
        <v>18</v>
      </c>
      <c r="BW133" s="114" t="n">
        <v>21</v>
      </c>
      <c r="BX133" s="14" t="s">
        <v>384</v>
      </c>
    </row>
    <row r="134" ht="24.75">
      <c r="A134" s="158"/>
      <c r="B134" s="159" t="s">
        <v>139</v>
      </c>
      <c r="C134" s="160" t="s">
        <v>385</v>
      </c>
      <c r="D134" s="161"/>
      <c r="E134" s="161"/>
      <c r="F134" s="161"/>
      <c r="G134" s="162"/>
      <c r="H134" s="161"/>
      <c r="I134" s="161"/>
      <c r="J134" s="161"/>
      <c r="K134" s="163"/>
      <c r="BX134" s="160" t="s">
        <v>385</v>
      </c>
    </row>
    <row r="135">
      <c r="A135" s="9" t="s">
        <v>386</v>
      </c>
      <c r="B135" s="10" t="s">
        <v>166</v>
      </c>
      <c r="C135" s="14" t="s">
        <v>167</v>
      </c>
      <c r="D135" s="10"/>
      <c r="E135" s="10" t="s">
        <v>133</v>
      </c>
      <c r="F135" s="114" t="n">
        <v>162</v>
      </c>
      <c r="G135" s="155" t="n">
        <v>0</v>
      </c>
      <c r="H135" s="114">
        <f>ROUND(F135*AO135,2)</f>
      </c>
      <c r="I135" s="114">
        <f>ROUND(F135*AP135,2)</f>
      </c>
      <c r="J135" s="114">
        <f>ROUND(F135*G135,2)</f>
      </c>
      <c r="K135" s="156" t="s">
        <v>134</v>
      </c>
      <c r="Z135" s="114">
        <f>ROUND(IF(AQ135="5",BJ135,0),2)</f>
      </c>
      <c r="AB135" s="114">
        <f>ROUND(IF(AQ135="1",BH135,0),2)</f>
      </c>
      <c r="AC135" s="114">
        <f>ROUND(IF(AQ135="1",BI135,0),2)</f>
      </c>
      <c r="AD135" s="114">
        <f>ROUND(IF(AQ135="7",BH135,0),2)</f>
      </c>
      <c r="AE135" s="114">
        <f>ROUND(IF(AQ135="7",BI135,0),2)</f>
      </c>
      <c r="AF135" s="114">
        <f>ROUND(IF(AQ135="2",BH135,0),2)</f>
      </c>
      <c r="AG135" s="114">
        <f>ROUND(IF(AQ135="2",BI135,0),2)</f>
      </c>
      <c r="AH135" s="114">
        <f>ROUND(IF(AQ135="0",BJ135,0),2)</f>
      </c>
      <c r="AI135" s="134" t="s">
        <v>90</v>
      </c>
      <c r="AJ135" s="114">
        <f>IF(AN135=0,J135,0)</f>
      </c>
      <c r="AK135" s="114">
        <f>IF(AN135=12,J135,0)</f>
      </c>
      <c r="AL135" s="114">
        <f>IF(AN135=21,J135,0)</f>
      </c>
      <c r="AN135" s="114" t="n">
        <v>21</v>
      </c>
      <c r="AO135" s="114">
        <f>G135*0</f>
      </c>
      <c r="AP135" s="114">
        <f>G135*(1-0)</f>
      </c>
      <c r="AQ135" s="157" t="s">
        <v>130</v>
      </c>
      <c r="AV135" s="114">
        <f>ROUND(AW135+AX135,2)</f>
      </c>
      <c r="AW135" s="114">
        <f>ROUND(F135*AO135,2)</f>
      </c>
      <c r="AX135" s="114">
        <f>ROUND(F135*AP135,2)</f>
      </c>
      <c r="AY135" s="157" t="s">
        <v>168</v>
      </c>
      <c r="AZ135" s="157" t="s">
        <v>369</v>
      </c>
      <c r="BA135" s="134" t="s">
        <v>370</v>
      </c>
      <c r="BC135" s="114">
        <f>AW135+AX135</f>
      </c>
      <c r="BD135" s="114">
        <f>G135/(100-BE135)*100</f>
      </c>
      <c r="BE135" s="114" t="n">
        <v>0</v>
      </c>
      <c r="BF135" s="114">
        <f>135</f>
      </c>
      <c r="BH135" s="114">
        <f>F135*AO135</f>
      </c>
      <c r="BI135" s="114">
        <f>F135*AP135</f>
      </c>
      <c r="BJ135" s="114">
        <f>F135*G135</f>
      </c>
      <c r="BK135" s="157" t="s">
        <v>138</v>
      </c>
      <c r="BL135" s="114" t="n">
        <v>18</v>
      </c>
      <c r="BW135" s="114" t="n">
        <v>21</v>
      </c>
      <c r="BX135" s="14" t="s">
        <v>167</v>
      </c>
    </row>
    <row r="136">
      <c r="A136" s="149" t="s">
        <v>10</v>
      </c>
      <c r="B136" s="150" t="s">
        <v>264</v>
      </c>
      <c r="C136" s="151" t="s">
        <v>387</v>
      </c>
      <c r="D136" s="150"/>
      <c r="E136" s="152" t="s">
        <v>81</v>
      </c>
      <c r="F136" s="152" t="s">
        <v>81</v>
      </c>
      <c r="G136" s="153" t="s">
        <v>81</v>
      </c>
      <c r="H136" s="120">
        <f>ROUND(SUM(H137:H137),2)</f>
      </c>
      <c r="I136" s="120">
        <f>ROUND(SUM(I137:I137),2)</f>
      </c>
      <c r="J136" s="120">
        <f>ROUND(SUM(J137:J137),2)</f>
      </c>
      <c r="K136" s="154" t="s">
        <v>10</v>
      </c>
      <c r="AI136" s="134" t="s">
        <v>90</v>
      </c>
      <c r="AS136" s="120">
        <f>SUM(AJ137:AJ137)</f>
      </c>
      <c r="AT136" s="120">
        <f>SUM(AK137:AK137)</f>
      </c>
      <c r="AU136" s="120">
        <f>SUM(AL137:AL137)</f>
      </c>
    </row>
    <row r="137">
      <c r="A137" s="9" t="s">
        <v>197</v>
      </c>
      <c r="B137" s="10" t="s">
        <v>388</v>
      </c>
      <c r="C137" s="14" t="s">
        <v>389</v>
      </c>
      <c r="D137" s="10"/>
      <c r="E137" s="10" t="s">
        <v>156</v>
      </c>
      <c r="F137" s="114" t="n">
        <v>0.72</v>
      </c>
      <c r="G137" s="155" t="n">
        <v>0</v>
      </c>
      <c r="H137" s="114">
        <f>ROUND(F137*AO137,2)</f>
      </c>
      <c r="I137" s="114">
        <f>ROUND(F137*AP137,2)</f>
      </c>
      <c r="J137" s="114">
        <f>ROUND(F137*G137,2)</f>
      </c>
      <c r="K137" s="156" t="s">
        <v>134</v>
      </c>
      <c r="Z137" s="114">
        <f>ROUND(IF(AQ137="5",BJ137,0),2)</f>
      </c>
      <c r="AB137" s="114">
        <f>ROUND(IF(AQ137="1",BH137,0),2)</f>
      </c>
      <c r="AC137" s="114">
        <f>ROUND(IF(AQ137="1",BI137,0),2)</f>
      </c>
      <c r="AD137" s="114">
        <f>ROUND(IF(AQ137="7",BH137,0),2)</f>
      </c>
      <c r="AE137" s="114">
        <f>ROUND(IF(AQ137="7",BI137,0),2)</f>
      </c>
      <c r="AF137" s="114">
        <f>ROUND(IF(AQ137="2",BH137,0),2)</f>
      </c>
      <c r="AG137" s="114">
        <f>ROUND(IF(AQ137="2",BI137,0),2)</f>
      </c>
      <c r="AH137" s="114">
        <f>ROUND(IF(AQ137="0",BJ137,0),2)</f>
      </c>
      <c r="AI137" s="134" t="s">
        <v>90</v>
      </c>
      <c r="AJ137" s="114">
        <f>IF(AN137=0,J137,0)</f>
      </c>
      <c r="AK137" s="114">
        <f>IF(AN137=12,J137,0)</f>
      </c>
      <c r="AL137" s="114">
        <f>IF(AN137=21,J137,0)</f>
      </c>
      <c r="AN137" s="114" t="n">
        <v>21</v>
      </c>
      <c r="AO137" s="114">
        <f>G137*0.403555799</f>
      </c>
      <c r="AP137" s="114">
        <f>G137*(1-0.403555799)</f>
      </c>
      <c r="AQ137" s="157" t="s">
        <v>130</v>
      </c>
      <c r="AV137" s="114">
        <f>ROUND(AW137+AX137,2)</f>
      </c>
      <c r="AW137" s="114">
        <f>ROUND(F137*AO137,2)</f>
      </c>
      <c r="AX137" s="114">
        <f>ROUND(F137*AP137,2)</f>
      </c>
      <c r="AY137" s="157" t="s">
        <v>390</v>
      </c>
      <c r="AZ137" s="157" t="s">
        <v>391</v>
      </c>
      <c r="BA137" s="134" t="s">
        <v>370</v>
      </c>
      <c r="BC137" s="114">
        <f>AW137+AX137</f>
      </c>
      <c r="BD137" s="114">
        <f>G137/(100-BE137)*100</f>
      </c>
      <c r="BE137" s="114" t="n">
        <v>0</v>
      </c>
      <c r="BF137" s="114">
        <f>137</f>
      </c>
      <c r="BH137" s="114">
        <f>F137*AO137</f>
      </c>
      <c r="BI137" s="114">
        <f>F137*AP137</f>
      </c>
      <c r="BJ137" s="114">
        <f>F137*G137</f>
      </c>
      <c r="BK137" s="157" t="s">
        <v>138</v>
      </c>
      <c r="BL137" s="114" t="n">
        <v>27</v>
      </c>
      <c r="BW137" s="114" t="n">
        <v>21</v>
      </c>
      <c r="BX137" s="14" t="s">
        <v>389</v>
      </c>
    </row>
    <row r="138" customHeight="true" ht="13.5">
      <c r="A138" s="158"/>
      <c r="B138" s="159" t="s">
        <v>148</v>
      </c>
      <c r="C138" s="160" t="s">
        <v>392</v>
      </c>
      <c r="D138" s="161"/>
      <c r="E138" s="161"/>
      <c r="F138" s="161"/>
      <c r="G138" s="162"/>
      <c r="H138" s="161"/>
      <c r="I138" s="161"/>
      <c r="J138" s="161"/>
      <c r="K138" s="163"/>
    </row>
    <row r="139">
      <c r="A139" s="149" t="s">
        <v>10</v>
      </c>
      <c r="B139" s="150" t="s">
        <v>299</v>
      </c>
      <c r="C139" s="151" t="s">
        <v>393</v>
      </c>
      <c r="D139" s="150"/>
      <c r="E139" s="152" t="s">
        <v>81</v>
      </c>
      <c r="F139" s="152" t="s">
        <v>81</v>
      </c>
      <c r="G139" s="153" t="s">
        <v>81</v>
      </c>
      <c r="H139" s="120">
        <f>ROUND(SUM(H140:H140),2)</f>
      </c>
      <c r="I139" s="120">
        <f>ROUND(SUM(I140:I140),2)</f>
      </c>
      <c r="J139" s="120">
        <f>ROUND(SUM(J140:J140),2)</f>
      </c>
      <c r="K139" s="154" t="s">
        <v>10</v>
      </c>
      <c r="AI139" s="134" t="s">
        <v>90</v>
      </c>
      <c r="AS139" s="120">
        <f>SUM(AJ140:AJ140)</f>
      </c>
      <c r="AT139" s="120">
        <f>SUM(AK140:AK140)</f>
      </c>
      <c r="AU139" s="120">
        <f>SUM(AL140:AL140)</f>
      </c>
    </row>
    <row r="140">
      <c r="A140" s="9" t="s">
        <v>394</v>
      </c>
      <c r="B140" s="10" t="s">
        <v>395</v>
      </c>
      <c r="C140" s="14" t="s">
        <v>396</v>
      </c>
      <c r="D140" s="10"/>
      <c r="E140" s="10" t="s">
        <v>220</v>
      </c>
      <c r="F140" s="114" t="n">
        <v>1</v>
      </c>
      <c r="G140" s="155" t="n">
        <v>0</v>
      </c>
      <c r="H140" s="114">
        <f>ROUND(F140*AO140,2)</f>
      </c>
      <c r="I140" s="114">
        <f>ROUND(F140*AP140,2)</f>
      </c>
      <c r="J140" s="114">
        <f>ROUND(F140*G140,2)</f>
      </c>
      <c r="K140" s="156" t="s">
        <v>134</v>
      </c>
      <c r="Z140" s="114">
        <f>ROUND(IF(AQ140="5",BJ140,0),2)</f>
      </c>
      <c r="AB140" s="114">
        <f>ROUND(IF(AQ140="1",BH140,0),2)</f>
      </c>
      <c r="AC140" s="114">
        <f>ROUND(IF(AQ140="1",BI140,0),2)</f>
      </c>
      <c r="AD140" s="114">
        <f>ROUND(IF(AQ140="7",BH140,0),2)</f>
      </c>
      <c r="AE140" s="114">
        <f>ROUND(IF(AQ140="7",BI140,0),2)</f>
      </c>
      <c r="AF140" s="114">
        <f>ROUND(IF(AQ140="2",BH140,0),2)</f>
      </c>
      <c r="AG140" s="114">
        <f>ROUND(IF(AQ140="2",BI140,0),2)</f>
      </c>
      <c r="AH140" s="114">
        <f>ROUND(IF(AQ140="0",BJ140,0),2)</f>
      </c>
      <c r="AI140" s="134" t="s">
        <v>90</v>
      </c>
      <c r="AJ140" s="114">
        <f>IF(AN140=0,J140,0)</f>
      </c>
      <c r="AK140" s="114">
        <f>IF(AN140=12,J140,0)</f>
      </c>
      <c r="AL140" s="114">
        <f>IF(AN140=21,J140,0)</f>
      </c>
      <c r="AN140" s="114" t="n">
        <v>21</v>
      </c>
      <c r="AO140" s="114">
        <f>G140*0.07854512</f>
      </c>
      <c r="AP140" s="114">
        <f>G140*(1-0.07854512)</f>
      </c>
      <c r="AQ140" s="157" t="s">
        <v>130</v>
      </c>
      <c r="AV140" s="114">
        <f>ROUND(AW140+AX140,2)</f>
      </c>
      <c r="AW140" s="114">
        <f>ROUND(F140*AO140,2)</f>
      </c>
      <c r="AX140" s="114">
        <f>ROUND(F140*AP140,2)</f>
      </c>
      <c r="AY140" s="157" t="s">
        <v>397</v>
      </c>
      <c r="AZ140" s="157" t="s">
        <v>398</v>
      </c>
      <c r="BA140" s="134" t="s">
        <v>370</v>
      </c>
      <c r="BC140" s="114">
        <f>AW140+AX140</f>
      </c>
      <c r="BD140" s="114">
        <f>G140/(100-BE140)*100</f>
      </c>
      <c r="BE140" s="114" t="n">
        <v>0</v>
      </c>
      <c r="BF140" s="114">
        <f>140</f>
      </c>
      <c r="BH140" s="114">
        <f>F140*AO140</f>
      </c>
      <c r="BI140" s="114">
        <f>F140*AP140</f>
      </c>
      <c r="BJ140" s="114">
        <f>F140*G140</f>
      </c>
      <c r="BK140" s="157" t="s">
        <v>138</v>
      </c>
      <c r="BL140" s="114" t="n">
        <v>34</v>
      </c>
      <c r="BW140" s="114" t="n">
        <v>21</v>
      </c>
      <c r="BX140" s="14" t="s">
        <v>396</v>
      </c>
    </row>
    <row r="141" customHeight="true" ht="13.5">
      <c r="A141" s="158"/>
      <c r="B141" s="159" t="s">
        <v>148</v>
      </c>
      <c r="C141" s="160" t="s">
        <v>399</v>
      </c>
      <c r="D141" s="161"/>
      <c r="E141" s="161"/>
      <c r="F141" s="161"/>
      <c r="G141" s="162"/>
      <c r="H141" s="161"/>
      <c r="I141" s="161"/>
      <c r="J141" s="161"/>
      <c r="K141" s="163"/>
    </row>
    <row r="142">
      <c r="A142" s="149" t="s">
        <v>10</v>
      </c>
      <c r="B142" s="150" t="s">
        <v>345</v>
      </c>
      <c r="C142" s="151" t="s">
        <v>400</v>
      </c>
      <c r="D142" s="150"/>
      <c r="E142" s="152" t="s">
        <v>81</v>
      </c>
      <c r="F142" s="152" t="s">
        <v>81</v>
      </c>
      <c r="G142" s="153" t="s">
        <v>81</v>
      </c>
      <c r="H142" s="120">
        <f>ROUND(SUM(H143:H143),2)</f>
      </c>
      <c r="I142" s="120">
        <f>ROUND(SUM(I143:I143),2)</f>
      </c>
      <c r="J142" s="120">
        <f>ROUND(SUM(J143:J143),2)</f>
      </c>
      <c r="K142" s="154" t="s">
        <v>10</v>
      </c>
      <c r="AI142" s="134" t="s">
        <v>90</v>
      </c>
      <c r="AS142" s="120">
        <f>SUM(AJ143:AJ143)</f>
      </c>
      <c r="AT142" s="120">
        <f>SUM(AK143:AK143)</f>
      </c>
      <c r="AU142" s="120">
        <f>SUM(AL143:AL143)</f>
      </c>
    </row>
    <row r="143">
      <c r="A143" s="9" t="s">
        <v>401</v>
      </c>
      <c r="B143" s="10" t="s">
        <v>402</v>
      </c>
      <c r="C143" s="14" t="s">
        <v>403</v>
      </c>
      <c r="D143" s="10"/>
      <c r="E143" s="10" t="s">
        <v>147</v>
      </c>
      <c r="F143" s="114" t="n">
        <v>82</v>
      </c>
      <c r="G143" s="155" t="n">
        <v>0</v>
      </c>
      <c r="H143" s="114">
        <f>ROUND(F143*AO143,2)</f>
      </c>
      <c r="I143" s="114">
        <f>ROUND(F143*AP143,2)</f>
      </c>
      <c r="J143" s="114">
        <f>ROUND(F143*G143,2)</f>
      </c>
      <c r="K143" s="156" t="s">
        <v>134</v>
      </c>
      <c r="Z143" s="114">
        <f>ROUND(IF(AQ143="5",BJ143,0),2)</f>
      </c>
      <c r="AB143" s="114">
        <f>ROUND(IF(AQ143="1",BH143,0),2)</f>
      </c>
      <c r="AC143" s="114">
        <f>ROUND(IF(AQ143="1",BI143,0),2)</f>
      </c>
      <c r="AD143" s="114">
        <f>ROUND(IF(AQ143="7",BH143,0),2)</f>
      </c>
      <c r="AE143" s="114">
        <f>ROUND(IF(AQ143="7",BI143,0),2)</f>
      </c>
      <c r="AF143" s="114">
        <f>ROUND(IF(AQ143="2",BH143,0),2)</f>
      </c>
      <c r="AG143" s="114">
        <f>ROUND(IF(AQ143="2",BI143,0),2)</f>
      </c>
      <c r="AH143" s="114">
        <f>ROUND(IF(AQ143="0",BJ143,0),2)</f>
      </c>
      <c r="AI143" s="134" t="s">
        <v>90</v>
      </c>
      <c r="AJ143" s="114">
        <f>IF(AN143=0,J143,0)</f>
      </c>
      <c r="AK143" s="114">
        <f>IF(AN143=12,J143,0)</f>
      </c>
      <c r="AL143" s="114">
        <f>IF(AN143=21,J143,0)</f>
      </c>
      <c r="AN143" s="114" t="n">
        <v>21</v>
      </c>
      <c r="AO143" s="114">
        <f>G143*0.383523316</f>
      </c>
      <c r="AP143" s="114">
        <f>G143*(1-0.383523316)</f>
      </c>
      <c r="AQ143" s="157" t="s">
        <v>130</v>
      </c>
      <c r="AV143" s="114">
        <f>ROUND(AW143+AX143,2)</f>
      </c>
      <c r="AW143" s="114">
        <f>ROUND(F143*AO143,2)</f>
      </c>
      <c r="AX143" s="114">
        <f>ROUND(F143*AP143,2)</f>
      </c>
      <c r="AY143" s="157" t="s">
        <v>404</v>
      </c>
      <c r="AZ143" s="157" t="s">
        <v>405</v>
      </c>
      <c r="BA143" s="134" t="s">
        <v>370</v>
      </c>
      <c r="BC143" s="114">
        <f>AW143+AX143</f>
      </c>
      <c r="BD143" s="114">
        <f>G143/(100-BE143)*100</f>
      </c>
      <c r="BE143" s="114" t="n">
        <v>0</v>
      </c>
      <c r="BF143" s="114">
        <f>143</f>
      </c>
      <c r="BH143" s="114">
        <f>F143*AO143</f>
      </c>
      <c r="BI143" s="114">
        <f>F143*AP143</f>
      </c>
      <c r="BJ143" s="114">
        <f>F143*G143</f>
      </c>
      <c r="BK143" s="157" t="s">
        <v>138</v>
      </c>
      <c r="BL143" s="114" t="n">
        <v>45</v>
      </c>
      <c r="BW143" s="114" t="n">
        <v>21</v>
      </c>
      <c r="BX143" s="14" t="s">
        <v>403</v>
      </c>
    </row>
    <row r="144">
      <c r="A144" s="149" t="s">
        <v>10</v>
      </c>
      <c r="B144" s="150" t="s">
        <v>181</v>
      </c>
      <c r="C144" s="151" t="s">
        <v>182</v>
      </c>
      <c r="D144" s="150"/>
      <c r="E144" s="152" t="s">
        <v>81</v>
      </c>
      <c r="F144" s="152" t="s">
        <v>81</v>
      </c>
      <c r="G144" s="153" t="s">
        <v>81</v>
      </c>
      <c r="H144" s="120">
        <f>ROUND(SUM(H145:H155),2)</f>
      </c>
      <c r="I144" s="120">
        <f>ROUND(SUM(I145:I155),2)</f>
      </c>
      <c r="J144" s="120">
        <f>ROUND(SUM(J145:J155),2)</f>
      </c>
      <c r="K144" s="154" t="s">
        <v>10</v>
      </c>
      <c r="AI144" s="134" t="s">
        <v>90</v>
      </c>
      <c r="AS144" s="120">
        <f>SUM(AJ145:AJ155)</f>
      </c>
      <c r="AT144" s="120">
        <f>SUM(AK145:AK155)</f>
      </c>
      <c r="AU144" s="120">
        <f>SUM(AL145:AL155)</f>
      </c>
    </row>
    <row r="145">
      <c r="A145" s="9" t="s">
        <v>406</v>
      </c>
      <c r="B145" s="10" t="s">
        <v>407</v>
      </c>
      <c r="C145" s="14" t="s">
        <v>408</v>
      </c>
      <c r="D145" s="10"/>
      <c r="E145" s="10" t="s">
        <v>133</v>
      </c>
      <c r="F145" s="114" t="n">
        <v>31.8</v>
      </c>
      <c r="G145" s="155" t="n">
        <v>0</v>
      </c>
      <c r="H145" s="114">
        <f>ROUND(F145*AO145,2)</f>
      </c>
      <c r="I145" s="114">
        <f>ROUND(F145*AP145,2)</f>
      </c>
      <c r="J145" s="114">
        <f>ROUND(F145*G145,2)</f>
      </c>
      <c r="K145" s="156" t="s">
        <v>134</v>
      </c>
      <c r="Z145" s="114">
        <f>ROUND(IF(AQ145="5",BJ145,0),2)</f>
      </c>
      <c r="AB145" s="114">
        <f>ROUND(IF(AQ145="1",BH145,0),2)</f>
      </c>
      <c r="AC145" s="114">
        <f>ROUND(IF(AQ145="1",BI145,0),2)</f>
      </c>
      <c r="AD145" s="114">
        <f>ROUND(IF(AQ145="7",BH145,0),2)</f>
      </c>
      <c r="AE145" s="114">
        <f>ROUND(IF(AQ145="7",BI145,0),2)</f>
      </c>
      <c r="AF145" s="114">
        <f>ROUND(IF(AQ145="2",BH145,0),2)</f>
      </c>
      <c r="AG145" s="114">
        <f>ROUND(IF(AQ145="2",BI145,0),2)</f>
      </c>
      <c r="AH145" s="114">
        <f>ROUND(IF(AQ145="0",BJ145,0),2)</f>
      </c>
      <c r="AI145" s="134" t="s">
        <v>90</v>
      </c>
      <c r="AJ145" s="114">
        <f>IF(AN145=0,J145,0)</f>
      </c>
      <c r="AK145" s="114">
        <f>IF(AN145=12,J145,0)</f>
      </c>
      <c r="AL145" s="114">
        <f>IF(AN145=21,J145,0)</f>
      </c>
      <c r="AN145" s="114" t="n">
        <v>21</v>
      </c>
      <c r="AO145" s="114">
        <f>G145*0.600388301</f>
      </c>
      <c r="AP145" s="114">
        <f>G145*(1-0.600388301)</f>
      </c>
      <c r="AQ145" s="157" t="s">
        <v>130</v>
      </c>
      <c r="AV145" s="114">
        <f>ROUND(AW145+AX145,2)</f>
      </c>
      <c r="AW145" s="114">
        <f>ROUND(F145*AO145,2)</f>
      </c>
      <c r="AX145" s="114">
        <f>ROUND(F145*AP145,2)</f>
      </c>
      <c r="AY145" s="157" t="s">
        <v>186</v>
      </c>
      <c r="AZ145" s="157" t="s">
        <v>409</v>
      </c>
      <c r="BA145" s="134" t="s">
        <v>370</v>
      </c>
      <c r="BC145" s="114">
        <f>AW145+AX145</f>
      </c>
      <c r="BD145" s="114">
        <f>G145/(100-BE145)*100</f>
      </c>
      <c r="BE145" s="114" t="n">
        <v>0</v>
      </c>
      <c r="BF145" s="114">
        <f>145</f>
      </c>
      <c r="BH145" s="114">
        <f>F145*AO145</f>
      </c>
      <c r="BI145" s="114">
        <f>F145*AP145</f>
      </c>
      <c r="BJ145" s="114">
        <f>F145*G145</f>
      </c>
      <c r="BK145" s="157" t="s">
        <v>138</v>
      </c>
      <c r="BL145" s="114" t="n">
        <v>56</v>
      </c>
      <c r="BW145" s="114" t="n">
        <v>21</v>
      </c>
      <c r="BX145" s="14" t="s">
        <v>408</v>
      </c>
    </row>
    <row r="146" customHeight="true" ht="27">
      <c r="A146" s="158"/>
      <c r="B146" s="159" t="s">
        <v>148</v>
      </c>
      <c r="C146" s="160" t="s">
        <v>410</v>
      </c>
      <c r="D146" s="161"/>
      <c r="E146" s="161"/>
      <c r="F146" s="161"/>
      <c r="G146" s="162"/>
      <c r="H146" s="161"/>
      <c r="I146" s="161"/>
      <c r="J146" s="161"/>
      <c r="K146" s="163"/>
    </row>
    <row r="147">
      <c r="A147" s="9" t="s">
        <v>411</v>
      </c>
      <c r="B147" s="10" t="s">
        <v>412</v>
      </c>
      <c r="C147" s="14" t="s">
        <v>413</v>
      </c>
      <c r="D147" s="10"/>
      <c r="E147" s="10" t="s">
        <v>133</v>
      </c>
      <c r="F147" s="114" t="n">
        <v>9.8</v>
      </c>
      <c r="G147" s="155" t="n">
        <v>0</v>
      </c>
      <c r="H147" s="114">
        <f>ROUND(F147*AO147,2)</f>
      </c>
      <c r="I147" s="114">
        <f>ROUND(F147*AP147,2)</f>
      </c>
      <c r="J147" s="114">
        <f>ROUND(F147*G147,2)</f>
      </c>
      <c r="K147" s="156" t="s">
        <v>134</v>
      </c>
      <c r="Z147" s="114">
        <f>ROUND(IF(AQ147="5",BJ147,0),2)</f>
      </c>
      <c r="AB147" s="114">
        <f>ROUND(IF(AQ147="1",BH147,0),2)</f>
      </c>
      <c r="AC147" s="114">
        <f>ROUND(IF(AQ147="1",BI147,0),2)</f>
      </c>
      <c r="AD147" s="114">
        <f>ROUND(IF(AQ147="7",BH147,0),2)</f>
      </c>
      <c r="AE147" s="114">
        <f>ROUND(IF(AQ147="7",BI147,0),2)</f>
      </c>
      <c r="AF147" s="114">
        <f>ROUND(IF(AQ147="2",BH147,0),2)</f>
      </c>
      <c r="AG147" s="114">
        <f>ROUND(IF(AQ147="2",BI147,0),2)</f>
      </c>
      <c r="AH147" s="114">
        <f>ROUND(IF(AQ147="0",BJ147,0),2)</f>
      </c>
      <c r="AI147" s="134" t="s">
        <v>90</v>
      </c>
      <c r="AJ147" s="114">
        <f>IF(AN147=0,J147,0)</f>
      </c>
      <c r="AK147" s="114">
        <f>IF(AN147=12,J147,0)</f>
      </c>
      <c r="AL147" s="114">
        <f>IF(AN147=21,J147,0)</f>
      </c>
      <c r="AN147" s="114" t="n">
        <v>21</v>
      </c>
      <c r="AO147" s="114">
        <f>G147*0.763773461</f>
      </c>
      <c r="AP147" s="114">
        <f>G147*(1-0.763773461)</f>
      </c>
      <c r="AQ147" s="157" t="s">
        <v>130</v>
      </c>
      <c r="AV147" s="114">
        <f>ROUND(AW147+AX147,2)</f>
      </c>
      <c r="AW147" s="114">
        <f>ROUND(F147*AO147,2)</f>
      </c>
      <c r="AX147" s="114">
        <f>ROUND(F147*AP147,2)</f>
      </c>
      <c r="AY147" s="157" t="s">
        <v>186</v>
      </c>
      <c r="AZ147" s="157" t="s">
        <v>409</v>
      </c>
      <c r="BA147" s="134" t="s">
        <v>370</v>
      </c>
      <c r="BC147" s="114">
        <f>AW147+AX147</f>
      </c>
      <c r="BD147" s="114">
        <f>G147/(100-BE147)*100</f>
      </c>
      <c r="BE147" s="114" t="n">
        <v>0</v>
      </c>
      <c r="BF147" s="114">
        <f>147</f>
      </c>
      <c r="BH147" s="114">
        <f>F147*AO147</f>
      </c>
      <c r="BI147" s="114">
        <f>F147*AP147</f>
      </c>
      <c r="BJ147" s="114">
        <f>F147*G147</f>
      </c>
      <c r="BK147" s="157" t="s">
        <v>138</v>
      </c>
      <c r="BL147" s="114" t="n">
        <v>56</v>
      </c>
      <c r="BW147" s="114" t="n">
        <v>21</v>
      </c>
      <c r="BX147" s="14" t="s">
        <v>413</v>
      </c>
    </row>
    <row r="148" customHeight="true" ht="13.5">
      <c r="A148" s="158"/>
      <c r="B148" s="159" t="s">
        <v>148</v>
      </c>
      <c r="C148" s="160" t="s">
        <v>414</v>
      </c>
      <c r="D148" s="161"/>
      <c r="E148" s="161"/>
      <c r="F148" s="161"/>
      <c r="G148" s="162"/>
      <c r="H148" s="161"/>
      <c r="I148" s="161"/>
      <c r="J148" s="161"/>
      <c r="K148" s="163"/>
    </row>
    <row r="149">
      <c r="A149" s="158"/>
      <c r="B149" s="159" t="s">
        <v>139</v>
      </c>
      <c r="C149" s="160" t="s">
        <v>415</v>
      </c>
      <c r="D149" s="161"/>
      <c r="E149" s="161"/>
      <c r="F149" s="161"/>
      <c r="G149" s="162"/>
      <c r="H149" s="161"/>
      <c r="I149" s="161"/>
      <c r="J149" s="161"/>
      <c r="K149" s="163"/>
      <c r="BX149" s="160" t="s">
        <v>415</v>
      </c>
    </row>
    <row r="150">
      <c r="A150" s="9" t="s">
        <v>416</v>
      </c>
      <c r="B150" s="10" t="s">
        <v>195</v>
      </c>
      <c r="C150" s="14" t="s">
        <v>196</v>
      </c>
      <c r="D150" s="10"/>
      <c r="E150" s="10" t="s">
        <v>133</v>
      </c>
      <c r="F150" s="114" t="n">
        <v>98</v>
      </c>
      <c r="G150" s="155" t="n">
        <v>0</v>
      </c>
      <c r="H150" s="114">
        <f>ROUND(F150*AO150,2)</f>
      </c>
      <c r="I150" s="114">
        <f>ROUND(F150*AP150,2)</f>
      </c>
      <c r="J150" s="114">
        <f>ROUND(F150*G150,2)</f>
      </c>
      <c r="K150" s="156" t="s">
        <v>134</v>
      </c>
      <c r="Z150" s="114">
        <f>ROUND(IF(AQ150="5",BJ150,0),2)</f>
      </c>
      <c r="AB150" s="114">
        <f>ROUND(IF(AQ150="1",BH150,0),2)</f>
      </c>
      <c r="AC150" s="114">
        <f>ROUND(IF(AQ150="1",BI150,0),2)</f>
      </c>
      <c r="AD150" s="114">
        <f>ROUND(IF(AQ150="7",BH150,0),2)</f>
      </c>
      <c r="AE150" s="114">
        <f>ROUND(IF(AQ150="7",BI150,0),2)</f>
      </c>
      <c r="AF150" s="114">
        <f>ROUND(IF(AQ150="2",BH150,0),2)</f>
      </c>
      <c r="AG150" s="114">
        <f>ROUND(IF(AQ150="2",BI150,0),2)</f>
      </c>
      <c r="AH150" s="114">
        <f>ROUND(IF(AQ150="0",BJ150,0),2)</f>
      </c>
      <c r="AI150" s="134" t="s">
        <v>90</v>
      </c>
      <c r="AJ150" s="114">
        <f>IF(AN150=0,J150,0)</f>
      </c>
      <c r="AK150" s="114">
        <f>IF(AN150=12,J150,0)</f>
      </c>
      <c r="AL150" s="114">
        <f>IF(AN150=21,J150,0)</f>
      </c>
      <c r="AN150" s="114" t="n">
        <v>21</v>
      </c>
      <c r="AO150" s="114">
        <f>G150*0.887717996</f>
      </c>
      <c r="AP150" s="114">
        <f>G150*(1-0.887717996)</f>
      </c>
      <c r="AQ150" s="157" t="s">
        <v>130</v>
      </c>
      <c r="AV150" s="114">
        <f>ROUND(AW150+AX150,2)</f>
      </c>
      <c r="AW150" s="114">
        <f>ROUND(F150*AO150,2)</f>
      </c>
      <c r="AX150" s="114">
        <f>ROUND(F150*AP150,2)</f>
      </c>
      <c r="AY150" s="157" t="s">
        <v>186</v>
      </c>
      <c r="AZ150" s="157" t="s">
        <v>409</v>
      </c>
      <c r="BA150" s="134" t="s">
        <v>370</v>
      </c>
      <c r="BC150" s="114">
        <f>AW150+AX150</f>
      </c>
      <c r="BD150" s="114">
        <f>G150/(100-BE150)*100</f>
      </c>
      <c r="BE150" s="114" t="n">
        <v>0</v>
      </c>
      <c r="BF150" s="114">
        <f>150</f>
      </c>
      <c r="BH150" s="114">
        <f>F150*AO150</f>
      </c>
      <c r="BI150" s="114">
        <f>F150*AP150</f>
      </c>
      <c r="BJ150" s="114">
        <f>F150*G150</f>
      </c>
      <c r="BK150" s="157" t="s">
        <v>138</v>
      </c>
      <c r="BL150" s="114" t="n">
        <v>56</v>
      </c>
      <c r="BW150" s="114" t="n">
        <v>21</v>
      </c>
      <c r="BX150" s="14" t="s">
        <v>196</v>
      </c>
    </row>
    <row r="151">
      <c r="A151" s="9" t="s">
        <v>417</v>
      </c>
      <c r="B151" s="10" t="s">
        <v>190</v>
      </c>
      <c r="C151" s="14" t="s">
        <v>191</v>
      </c>
      <c r="D151" s="10"/>
      <c r="E151" s="10" t="s">
        <v>133</v>
      </c>
      <c r="F151" s="114" t="n">
        <v>69</v>
      </c>
      <c r="G151" s="155" t="n">
        <v>0</v>
      </c>
      <c r="H151" s="114">
        <f>ROUND(F151*AO151,2)</f>
      </c>
      <c r="I151" s="114">
        <f>ROUND(F151*AP151,2)</f>
      </c>
      <c r="J151" s="114">
        <f>ROUND(F151*G151,2)</f>
      </c>
      <c r="K151" s="156" t="s">
        <v>134</v>
      </c>
      <c r="Z151" s="114">
        <f>ROUND(IF(AQ151="5",BJ151,0),2)</f>
      </c>
      <c r="AB151" s="114">
        <f>ROUND(IF(AQ151="1",BH151,0),2)</f>
      </c>
      <c r="AC151" s="114">
        <f>ROUND(IF(AQ151="1",BI151,0),2)</f>
      </c>
      <c r="AD151" s="114">
        <f>ROUND(IF(AQ151="7",BH151,0),2)</f>
      </c>
      <c r="AE151" s="114">
        <f>ROUND(IF(AQ151="7",BI151,0),2)</f>
      </c>
      <c r="AF151" s="114">
        <f>ROUND(IF(AQ151="2",BH151,0),2)</f>
      </c>
      <c r="AG151" s="114">
        <f>ROUND(IF(AQ151="2",BI151,0),2)</f>
      </c>
      <c r="AH151" s="114">
        <f>ROUND(IF(AQ151="0",BJ151,0),2)</f>
      </c>
      <c r="AI151" s="134" t="s">
        <v>90</v>
      </c>
      <c r="AJ151" s="114">
        <f>IF(AN151=0,J151,0)</f>
      </c>
      <c r="AK151" s="114">
        <f>IF(AN151=12,J151,0)</f>
      </c>
      <c r="AL151" s="114">
        <f>IF(AN151=21,J151,0)</f>
      </c>
      <c r="AN151" s="114" t="n">
        <v>21</v>
      </c>
      <c r="AO151" s="114">
        <f>G151*0.838718447</f>
      </c>
      <c r="AP151" s="114">
        <f>G151*(1-0.838718447)</f>
      </c>
      <c r="AQ151" s="157" t="s">
        <v>130</v>
      </c>
      <c r="AV151" s="114">
        <f>ROUND(AW151+AX151,2)</f>
      </c>
      <c r="AW151" s="114">
        <f>ROUND(F151*AO151,2)</f>
      </c>
      <c r="AX151" s="114">
        <f>ROUND(F151*AP151,2)</f>
      </c>
      <c r="AY151" s="157" t="s">
        <v>186</v>
      </c>
      <c r="AZ151" s="157" t="s">
        <v>409</v>
      </c>
      <c r="BA151" s="134" t="s">
        <v>370</v>
      </c>
      <c r="BC151" s="114">
        <f>AW151+AX151</f>
      </c>
      <c r="BD151" s="114">
        <f>G151/(100-BE151)*100</f>
      </c>
      <c r="BE151" s="114" t="n">
        <v>0</v>
      </c>
      <c r="BF151" s="114">
        <f>151</f>
      </c>
      <c r="BH151" s="114">
        <f>F151*AO151</f>
      </c>
      <c r="BI151" s="114">
        <f>F151*AP151</f>
      </c>
      <c r="BJ151" s="114">
        <f>F151*G151</f>
      </c>
      <c r="BK151" s="157" t="s">
        <v>138</v>
      </c>
      <c r="BL151" s="114" t="n">
        <v>56</v>
      </c>
      <c r="BW151" s="114" t="n">
        <v>21</v>
      </c>
      <c r="BX151" s="14" t="s">
        <v>191</v>
      </c>
    </row>
    <row r="152" customHeight="true" ht="13.5">
      <c r="A152" s="158"/>
      <c r="B152" s="159" t="s">
        <v>148</v>
      </c>
      <c r="C152" s="160" t="s">
        <v>192</v>
      </c>
      <c r="D152" s="161"/>
      <c r="E152" s="161"/>
      <c r="F152" s="161"/>
      <c r="G152" s="162"/>
      <c r="H152" s="161"/>
      <c r="I152" s="161"/>
      <c r="J152" s="161"/>
      <c r="K152" s="163"/>
    </row>
    <row r="153">
      <c r="A153" s="9" t="s">
        <v>418</v>
      </c>
      <c r="B153" s="10" t="s">
        <v>184</v>
      </c>
      <c r="C153" s="14" t="s">
        <v>185</v>
      </c>
      <c r="D153" s="10"/>
      <c r="E153" s="10" t="s">
        <v>133</v>
      </c>
      <c r="F153" s="114" t="n">
        <v>94.5</v>
      </c>
      <c r="G153" s="155" t="n">
        <v>0</v>
      </c>
      <c r="H153" s="114">
        <f>ROUND(F153*AO153,2)</f>
      </c>
      <c r="I153" s="114">
        <f>ROUND(F153*AP153,2)</f>
      </c>
      <c r="J153" s="114">
        <f>ROUND(F153*G153,2)</f>
      </c>
      <c r="K153" s="156" t="s">
        <v>134</v>
      </c>
      <c r="Z153" s="114">
        <f>ROUND(IF(AQ153="5",BJ153,0),2)</f>
      </c>
      <c r="AB153" s="114">
        <f>ROUND(IF(AQ153="1",BH153,0),2)</f>
      </c>
      <c r="AC153" s="114">
        <f>ROUND(IF(AQ153="1",BI153,0),2)</f>
      </c>
      <c r="AD153" s="114">
        <f>ROUND(IF(AQ153="7",BH153,0),2)</f>
      </c>
      <c r="AE153" s="114">
        <f>ROUND(IF(AQ153="7",BI153,0),2)</f>
      </c>
      <c r="AF153" s="114">
        <f>ROUND(IF(AQ153="2",BH153,0),2)</f>
      </c>
      <c r="AG153" s="114">
        <f>ROUND(IF(AQ153="2",BI153,0),2)</f>
      </c>
      <c r="AH153" s="114">
        <f>ROUND(IF(AQ153="0",BJ153,0),2)</f>
      </c>
      <c r="AI153" s="134" t="s">
        <v>90</v>
      </c>
      <c r="AJ153" s="114">
        <f>IF(AN153=0,J153,0)</f>
      </c>
      <c r="AK153" s="114">
        <f>IF(AN153=12,J153,0)</f>
      </c>
      <c r="AL153" s="114">
        <f>IF(AN153=21,J153,0)</f>
      </c>
      <c r="AN153" s="114" t="n">
        <v>21</v>
      </c>
      <c r="AO153" s="114">
        <f>G153*0.768289376</f>
      </c>
      <c r="AP153" s="114">
        <f>G153*(1-0.768289376)</f>
      </c>
      <c r="AQ153" s="157" t="s">
        <v>130</v>
      </c>
      <c r="AV153" s="114">
        <f>ROUND(AW153+AX153,2)</f>
      </c>
      <c r="AW153" s="114">
        <f>ROUND(F153*AO153,2)</f>
      </c>
      <c r="AX153" s="114">
        <f>ROUND(F153*AP153,2)</f>
      </c>
      <c r="AY153" s="157" t="s">
        <v>186</v>
      </c>
      <c r="AZ153" s="157" t="s">
        <v>409</v>
      </c>
      <c r="BA153" s="134" t="s">
        <v>370</v>
      </c>
      <c r="BC153" s="114">
        <f>AW153+AX153</f>
      </c>
      <c r="BD153" s="114">
        <f>G153/(100-BE153)*100</f>
      </c>
      <c r="BE153" s="114" t="n">
        <v>0</v>
      </c>
      <c r="BF153" s="114">
        <f>153</f>
      </c>
      <c r="BH153" s="114">
        <f>F153*AO153</f>
      </c>
      <c r="BI153" s="114">
        <f>F153*AP153</f>
      </c>
      <c r="BJ153" s="114">
        <f>F153*G153</f>
      </c>
      <c r="BK153" s="157" t="s">
        <v>138</v>
      </c>
      <c r="BL153" s="114" t="n">
        <v>56</v>
      </c>
      <c r="BW153" s="114" t="n">
        <v>21</v>
      </c>
      <c r="BX153" s="14" t="s">
        <v>185</v>
      </c>
    </row>
    <row r="154" customHeight="true" ht="13.5">
      <c r="A154" s="158"/>
      <c r="B154" s="159" t="s">
        <v>148</v>
      </c>
      <c r="C154" s="160" t="s">
        <v>188</v>
      </c>
      <c r="D154" s="161"/>
      <c r="E154" s="161"/>
      <c r="F154" s="161"/>
      <c r="G154" s="162"/>
      <c r="H154" s="161"/>
      <c r="I154" s="161"/>
      <c r="J154" s="161"/>
      <c r="K154" s="163"/>
    </row>
    <row r="155">
      <c r="A155" s="9" t="s">
        <v>419</v>
      </c>
      <c r="B155" s="10" t="s">
        <v>193</v>
      </c>
      <c r="C155" s="14" t="s">
        <v>194</v>
      </c>
      <c r="D155" s="10"/>
      <c r="E155" s="10" t="s">
        <v>133</v>
      </c>
      <c r="F155" s="114" t="n">
        <v>98</v>
      </c>
      <c r="G155" s="155" t="n">
        <v>0</v>
      </c>
      <c r="H155" s="114">
        <f>ROUND(F155*AO155,2)</f>
      </c>
      <c r="I155" s="114">
        <f>ROUND(F155*AP155,2)</f>
      </c>
      <c r="J155" s="114">
        <f>ROUND(F155*G155,2)</f>
      </c>
      <c r="K155" s="156" t="s">
        <v>134</v>
      </c>
      <c r="Z155" s="114">
        <f>ROUND(IF(AQ155="5",BJ155,0),2)</f>
      </c>
      <c r="AB155" s="114">
        <f>ROUND(IF(AQ155="1",BH155,0),2)</f>
      </c>
      <c r="AC155" s="114">
        <f>ROUND(IF(AQ155="1",BI155,0),2)</f>
      </c>
      <c r="AD155" s="114">
        <f>ROUND(IF(AQ155="7",BH155,0),2)</f>
      </c>
      <c r="AE155" s="114">
        <f>ROUND(IF(AQ155="7",BI155,0),2)</f>
      </c>
      <c r="AF155" s="114">
        <f>ROUND(IF(AQ155="2",BH155,0),2)</f>
      </c>
      <c r="AG155" s="114">
        <f>ROUND(IF(AQ155="2",BI155,0),2)</f>
      </c>
      <c r="AH155" s="114">
        <f>ROUND(IF(AQ155="0",BJ155,0),2)</f>
      </c>
      <c r="AI155" s="134" t="s">
        <v>90</v>
      </c>
      <c r="AJ155" s="114">
        <f>IF(AN155=0,J155,0)</f>
      </c>
      <c r="AK155" s="114">
        <f>IF(AN155=12,J155,0)</f>
      </c>
      <c r="AL155" s="114">
        <f>IF(AN155=21,J155,0)</f>
      </c>
      <c r="AN155" s="114" t="n">
        <v>21</v>
      </c>
      <c r="AO155" s="114">
        <f>G155*0.818686869</f>
      </c>
      <c r="AP155" s="114">
        <f>G155*(1-0.818686869)</f>
      </c>
      <c r="AQ155" s="157" t="s">
        <v>130</v>
      </c>
      <c r="AV155" s="114">
        <f>ROUND(AW155+AX155,2)</f>
      </c>
      <c r="AW155" s="114">
        <f>ROUND(F155*AO155,2)</f>
      </c>
      <c r="AX155" s="114">
        <f>ROUND(F155*AP155,2)</f>
      </c>
      <c r="AY155" s="157" t="s">
        <v>186</v>
      </c>
      <c r="AZ155" s="157" t="s">
        <v>409</v>
      </c>
      <c r="BA155" s="134" t="s">
        <v>370</v>
      </c>
      <c r="BC155" s="114">
        <f>AW155+AX155</f>
      </c>
      <c r="BD155" s="114">
        <f>G155/(100-BE155)*100</f>
      </c>
      <c r="BE155" s="114" t="n">
        <v>0</v>
      </c>
      <c r="BF155" s="114">
        <f>155</f>
      </c>
      <c r="BH155" s="114">
        <f>F155*AO155</f>
      </c>
      <c r="BI155" s="114">
        <f>F155*AP155</f>
      </c>
      <c r="BJ155" s="114">
        <f>F155*G155</f>
      </c>
      <c r="BK155" s="157" t="s">
        <v>138</v>
      </c>
      <c r="BL155" s="114" t="n">
        <v>56</v>
      </c>
      <c r="BW155" s="114" t="n">
        <v>21</v>
      </c>
      <c r="BX155" s="14" t="s">
        <v>194</v>
      </c>
    </row>
    <row r="156" customHeight="true" ht="13.5">
      <c r="A156" s="158"/>
      <c r="B156" s="159" t="s">
        <v>148</v>
      </c>
      <c r="C156" s="160" t="s">
        <v>192</v>
      </c>
      <c r="D156" s="161"/>
      <c r="E156" s="161"/>
      <c r="F156" s="161"/>
      <c r="G156" s="162"/>
      <c r="H156" s="161"/>
      <c r="I156" s="161"/>
      <c r="J156" s="161"/>
      <c r="K156" s="163"/>
    </row>
    <row r="157">
      <c r="A157" s="149" t="s">
        <v>10</v>
      </c>
      <c r="B157" s="150" t="s">
        <v>382</v>
      </c>
      <c r="C157" s="151" t="s">
        <v>420</v>
      </c>
      <c r="D157" s="150"/>
      <c r="E157" s="152" t="s">
        <v>81</v>
      </c>
      <c r="F157" s="152" t="s">
        <v>81</v>
      </c>
      <c r="G157" s="153" t="s">
        <v>81</v>
      </c>
      <c r="H157" s="120">
        <f>ROUND(SUM(H158:H164),2)</f>
      </c>
      <c r="I157" s="120">
        <f>ROUND(SUM(I158:I164),2)</f>
      </c>
      <c r="J157" s="120">
        <f>ROUND(SUM(J158:J164),2)</f>
      </c>
      <c r="K157" s="154" t="s">
        <v>10</v>
      </c>
      <c r="AI157" s="134" t="s">
        <v>90</v>
      </c>
      <c r="AS157" s="120">
        <f>SUM(AJ158:AJ164)</f>
      </c>
      <c r="AT157" s="120">
        <f>SUM(AK158:AK164)</f>
      </c>
      <c r="AU157" s="120">
        <f>SUM(AL158:AL164)</f>
      </c>
    </row>
    <row r="158">
      <c r="A158" s="9" t="s">
        <v>421</v>
      </c>
      <c r="B158" s="10" t="s">
        <v>422</v>
      </c>
      <c r="C158" s="14" t="s">
        <v>423</v>
      </c>
      <c r="D158" s="10"/>
      <c r="E158" s="10" t="s">
        <v>133</v>
      </c>
      <c r="F158" s="114" t="n">
        <v>135</v>
      </c>
      <c r="G158" s="155" t="n">
        <v>0</v>
      </c>
      <c r="H158" s="114">
        <f>ROUND(F158*AO158,2)</f>
      </c>
      <c r="I158" s="114">
        <f>ROUND(F158*AP158,2)</f>
      </c>
      <c r="J158" s="114">
        <f>ROUND(F158*G158,2)</f>
      </c>
      <c r="K158" s="156" t="s">
        <v>134</v>
      </c>
      <c r="Z158" s="114">
        <f>ROUND(IF(AQ158="5",BJ158,0),2)</f>
      </c>
      <c r="AB158" s="114">
        <f>ROUND(IF(AQ158="1",BH158,0),2)</f>
      </c>
      <c r="AC158" s="114">
        <f>ROUND(IF(AQ158="1",BI158,0),2)</f>
      </c>
      <c r="AD158" s="114">
        <f>ROUND(IF(AQ158="7",BH158,0),2)</f>
      </c>
      <c r="AE158" s="114">
        <f>ROUND(IF(AQ158="7",BI158,0),2)</f>
      </c>
      <c r="AF158" s="114">
        <f>ROUND(IF(AQ158="2",BH158,0),2)</f>
      </c>
      <c r="AG158" s="114">
        <f>ROUND(IF(AQ158="2",BI158,0),2)</f>
      </c>
      <c r="AH158" s="114">
        <f>ROUND(IF(AQ158="0",BJ158,0),2)</f>
      </c>
      <c r="AI158" s="134" t="s">
        <v>90</v>
      </c>
      <c r="AJ158" s="114">
        <f>IF(AN158=0,J158,0)</f>
      </c>
      <c r="AK158" s="114">
        <f>IF(AN158=12,J158,0)</f>
      </c>
      <c r="AL158" s="114">
        <f>IF(AN158=21,J158,0)</f>
      </c>
      <c r="AN158" s="114" t="n">
        <v>21</v>
      </c>
      <c r="AO158" s="114">
        <f>G158*0.74822949</f>
      </c>
      <c r="AP158" s="114">
        <f>G158*(1-0.74822949)</f>
      </c>
      <c r="AQ158" s="157" t="s">
        <v>130</v>
      </c>
      <c r="AV158" s="114">
        <f>ROUND(AW158+AX158,2)</f>
      </c>
      <c r="AW158" s="114">
        <f>ROUND(F158*AO158,2)</f>
      </c>
      <c r="AX158" s="114">
        <f>ROUND(F158*AP158,2)</f>
      </c>
      <c r="AY158" s="157" t="s">
        <v>424</v>
      </c>
      <c r="AZ158" s="157" t="s">
        <v>409</v>
      </c>
      <c r="BA158" s="134" t="s">
        <v>370</v>
      </c>
      <c r="BC158" s="114">
        <f>AW158+AX158</f>
      </c>
      <c r="BD158" s="114">
        <f>G158/(100-BE158)*100</f>
      </c>
      <c r="BE158" s="114" t="n">
        <v>0</v>
      </c>
      <c r="BF158" s="114">
        <f>158</f>
      </c>
      <c r="BH158" s="114">
        <f>F158*AO158</f>
      </c>
      <c r="BI158" s="114">
        <f>F158*AP158</f>
      </c>
      <c r="BJ158" s="114">
        <f>F158*G158</f>
      </c>
      <c r="BK158" s="157" t="s">
        <v>138</v>
      </c>
      <c r="BL158" s="114" t="n">
        <v>57</v>
      </c>
      <c r="BW158" s="114" t="n">
        <v>21</v>
      </c>
      <c r="BX158" s="14" t="s">
        <v>423</v>
      </c>
    </row>
    <row r="159" customHeight="true" ht="13.5">
      <c r="A159" s="158"/>
      <c r="B159" s="159" t="s">
        <v>148</v>
      </c>
      <c r="C159" s="160" t="s">
        <v>425</v>
      </c>
      <c r="D159" s="161"/>
      <c r="E159" s="161"/>
      <c r="F159" s="161"/>
      <c r="G159" s="162"/>
      <c r="H159" s="161"/>
      <c r="I159" s="161"/>
      <c r="J159" s="161"/>
      <c r="K159" s="163"/>
    </row>
    <row r="160">
      <c r="A160" s="9" t="s">
        <v>426</v>
      </c>
      <c r="B160" s="10" t="s">
        <v>427</v>
      </c>
      <c r="C160" s="14" t="s">
        <v>428</v>
      </c>
      <c r="D160" s="10"/>
      <c r="E160" s="10" t="s">
        <v>133</v>
      </c>
      <c r="F160" s="114" t="n">
        <v>135</v>
      </c>
      <c r="G160" s="155" t="n">
        <v>0</v>
      </c>
      <c r="H160" s="114">
        <f>ROUND(F160*AO160,2)</f>
      </c>
      <c r="I160" s="114">
        <f>ROUND(F160*AP160,2)</f>
      </c>
      <c r="J160" s="114">
        <f>ROUND(F160*G160,2)</f>
      </c>
      <c r="K160" s="156" t="s">
        <v>134</v>
      </c>
      <c r="Z160" s="114">
        <f>ROUND(IF(AQ160="5",BJ160,0),2)</f>
      </c>
      <c r="AB160" s="114">
        <f>ROUND(IF(AQ160="1",BH160,0),2)</f>
      </c>
      <c r="AC160" s="114">
        <f>ROUND(IF(AQ160="1",BI160,0),2)</f>
      </c>
      <c r="AD160" s="114">
        <f>ROUND(IF(AQ160="7",BH160,0),2)</f>
      </c>
      <c r="AE160" s="114">
        <f>ROUND(IF(AQ160="7",BI160,0),2)</f>
      </c>
      <c r="AF160" s="114">
        <f>ROUND(IF(AQ160="2",BH160,0),2)</f>
      </c>
      <c r="AG160" s="114">
        <f>ROUND(IF(AQ160="2",BI160,0),2)</f>
      </c>
      <c r="AH160" s="114">
        <f>ROUND(IF(AQ160="0",BJ160,0),2)</f>
      </c>
      <c r="AI160" s="134" t="s">
        <v>90</v>
      </c>
      <c r="AJ160" s="114">
        <f>IF(AN160=0,J160,0)</f>
      </c>
      <c r="AK160" s="114">
        <f>IF(AN160=12,J160,0)</f>
      </c>
      <c r="AL160" s="114">
        <f>IF(AN160=21,J160,0)</f>
      </c>
      <c r="AN160" s="114" t="n">
        <v>21</v>
      </c>
      <c r="AO160" s="114">
        <f>G160*0.765182186</f>
      </c>
      <c r="AP160" s="114">
        <f>G160*(1-0.765182186)</f>
      </c>
      <c r="AQ160" s="157" t="s">
        <v>130</v>
      </c>
      <c r="AV160" s="114">
        <f>ROUND(AW160+AX160,2)</f>
      </c>
      <c r="AW160" s="114">
        <f>ROUND(F160*AO160,2)</f>
      </c>
      <c r="AX160" s="114">
        <f>ROUND(F160*AP160,2)</f>
      </c>
      <c r="AY160" s="157" t="s">
        <v>424</v>
      </c>
      <c r="AZ160" s="157" t="s">
        <v>409</v>
      </c>
      <c r="BA160" s="134" t="s">
        <v>370</v>
      </c>
      <c r="BC160" s="114">
        <f>AW160+AX160</f>
      </c>
      <c r="BD160" s="114">
        <f>G160/(100-BE160)*100</f>
      </c>
      <c r="BE160" s="114" t="n">
        <v>0</v>
      </c>
      <c r="BF160" s="114">
        <f>160</f>
      </c>
      <c r="BH160" s="114">
        <f>F160*AO160</f>
      </c>
      <c r="BI160" s="114">
        <f>F160*AP160</f>
      </c>
      <c r="BJ160" s="114">
        <f>F160*G160</f>
      </c>
      <c r="BK160" s="157" t="s">
        <v>138</v>
      </c>
      <c r="BL160" s="114" t="n">
        <v>57</v>
      </c>
      <c r="BW160" s="114" t="n">
        <v>21</v>
      </c>
      <c r="BX160" s="14" t="s">
        <v>428</v>
      </c>
    </row>
    <row r="161" customHeight="true" ht="13.5">
      <c r="A161" s="158"/>
      <c r="B161" s="159" t="s">
        <v>148</v>
      </c>
      <c r="C161" s="160" t="s">
        <v>429</v>
      </c>
      <c r="D161" s="161"/>
      <c r="E161" s="161"/>
      <c r="F161" s="161"/>
      <c r="G161" s="162"/>
      <c r="H161" s="161"/>
      <c r="I161" s="161"/>
      <c r="J161" s="161"/>
      <c r="K161" s="163"/>
    </row>
    <row r="162">
      <c r="A162" s="9" t="s">
        <v>430</v>
      </c>
      <c r="B162" s="10" t="s">
        <v>431</v>
      </c>
      <c r="C162" s="14" t="s">
        <v>432</v>
      </c>
      <c r="D162" s="10"/>
      <c r="E162" s="10" t="s">
        <v>133</v>
      </c>
      <c r="F162" s="114" t="n">
        <v>135</v>
      </c>
      <c r="G162" s="155" t="n">
        <v>0</v>
      </c>
      <c r="H162" s="114">
        <f>ROUND(F162*AO162,2)</f>
      </c>
      <c r="I162" s="114">
        <f>ROUND(F162*AP162,2)</f>
      </c>
      <c r="J162" s="114">
        <f>ROUND(F162*G162,2)</f>
      </c>
      <c r="K162" s="156" t="s">
        <v>134</v>
      </c>
      <c r="Z162" s="114">
        <f>ROUND(IF(AQ162="5",BJ162,0),2)</f>
      </c>
      <c r="AB162" s="114">
        <f>ROUND(IF(AQ162="1",BH162,0),2)</f>
      </c>
      <c r="AC162" s="114">
        <f>ROUND(IF(AQ162="1",BI162,0),2)</f>
      </c>
      <c r="AD162" s="114">
        <f>ROUND(IF(AQ162="7",BH162,0),2)</f>
      </c>
      <c r="AE162" s="114">
        <f>ROUND(IF(AQ162="7",BI162,0),2)</f>
      </c>
      <c r="AF162" s="114">
        <f>ROUND(IF(AQ162="2",BH162,0),2)</f>
      </c>
      <c r="AG162" s="114">
        <f>ROUND(IF(AQ162="2",BI162,0),2)</f>
      </c>
      <c r="AH162" s="114">
        <f>ROUND(IF(AQ162="0",BJ162,0),2)</f>
      </c>
      <c r="AI162" s="134" t="s">
        <v>90</v>
      </c>
      <c r="AJ162" s="114">
        <f>IF(AN162=0,J162,0)</f>
      </c>
      <c r="AK162" s="114">
        <f>IF(AN162=12,J162,0)</f>
      </c>
      <c r="AL162" s="114">
        <f>IF(AN162=21,J162,0)</f>
      </c>
      <c r="AN162" s="114" t="n">
        <v>21</v>
      </c>
      <c r="AO162" s="114">
        <f>G162*0.769158249</f>
      </c>
      <c r="AP162" s="114">
        <f>G162*(1-0.769158249)</f>
      </c>
      <c r="AQ162" s="157" t="s">
        <v>130</v>
      </c>
      <c r="AV162" s="114">
        <f>ROUND(AW162+AX162,2)</f>
      </c>
      <c r="AW162" s="114">
        <f>ROUND(F162*AO162,2)</f>
      </c>
      <c r="AX162" s="114">
        <f>ROUND(F162*AP162,2)</f>
      </c>
      <c r="AY162" s="157" t="s">
        <v>424</v>
      </c>
      <c r="AZ162" s="157" t="s">
        <v>409</v>
      </c>
      <c r="BA162" s="134" t="s">
        <v>370</v>
      </c>
      <c r="BC162" s="114">
        <f>AW162+AX162</f>
      </c>
      <c r="BD162" s="114">
        <f>G162/(100-BE162)*100</f>
      </c>
      <c r="BE162" s="114" t="n">
        <v>0</v>
      </c>
      <c r="BF162" s="114">
        <f>162</f>
      </c>
      <c r="BH162" s="114">
        <f>F162*AO162</f>
      </c>
      <c r="BI162" s="114">
        <f>F162*AP162</f>
      </c>
      <c r="BJ162" s="114">
        <f>F162*G162</f>
      </c>
      <c r="BK162" s="157" t="s">
        <v>138</v>
      </c>
      <c r="BL162" s="114" t="n">
        <v>57</v>
      </c>
      <c r="BW162" s="114" t="n">
        <v>21</v>
      </c>
      <c r="BX162" s="14" t="s">
        <v>432</v>
      </c>
    </row>
    <row r="163" customHeight="true" ht="13.5">
      <c r="A163" s="158"/>
      <c r="B163" s="159" t="s">
        <v>148</v>
      </c>
      <c r="C163" s="160" t="s">
        <v>433</v>
      </c>
      <c r="D163" s="161"/>
      <c r="E163" s="161"/>
      <c r="F163" s="161"/>
      <c r="G163" s="162"/>
      <c r="H163" s="161"/>
      <c r="I163" s="161"/>
      <c r="J163" s="161"/>
      <c r="K163" s="163"/>
    </row>
    <row r="164">
      <c r="A164" s="9" t="s">
        <v>434</v>
      </c>
      <c r="B164" s="10" t="s">
        <v>435</v>
      </c>
      <c r="C164" s="14" t="s">
        <v>436</v>
      </c>
      <c r="D164" s="10"/>
      <c r="E164" s="10" t="s">
        <v>133</v>
      </c>
      <c r="F164" s="114" t="n">
        <v>166.8</v>
      </c>
      <c r="G164" s="155" t="n">
        <v>0</v>
      </c>
      <c r="H164" s="114">
        <f>ROUND(F164*AO164,2)</f>
      </c>
      <c r="I164" s="114">
        <f>ROUND(F164*AP164,2)</f>
      </c>
      <c r="J164" s="114">
        <f>ROUND(F164*G164,2)</f>
      </c>
      <c r="K164" s="156" t="s">
        <v>134</v>
      </c>
      <c r="Z164" s="114">
        <f>ROUND(IF(AQ164="5",BJ164,0),2)</f>
      </c>
      <c r="AB164" s="114">
        <f>ROUND(IF(AQ164="1",BH164,0),2)</f>
      </c>
      <c r="AC164" s="114">
        <f>ROUND(IF(AQ164="1",BI164,0),2)</f>
      </c>
      <c r="AD164" s="114">
        <f>ROUND(IF(AQ164="7",BH164,0),2)</f>
      </c>
      <c r="AE164" s="114">
        <f>ROUND(IF(AQ164="7",BI164,0),2)</f>
      </c>
      <c r="AF164" s="114">
        <f>ROUND(IF(AQ164="2",BH164,0),2)</f>
      </c>
      <c r="AG164" s="114">
        <f>ROUND(IF(AQ164="2",BI164,0),2)</f>
      </c>
      <c r="AH164" s="114">
        <f>ROUND(IF(AQ164="0",BJ164,0),2)</f>
      </c>
      <c r="AI164" s="134" t="s">
        <v>90</v>
      </c>
      <c r="AJ164" s="114">
        <f>IF(AN164=0,J164,0)</f>
      </c>
      <c r="AK164" s="114">
        <f>IF(AN164=12,J164,0)</f>
      </c>
      <c r="AL164" s="114">
        <f>IF(AN164=21,J164,0)</f>
      </c>
      <c r="AN164" s="114" t="n">
        <v>21</v>
      </c>
      <c r="AO164" s="114">
        <f>G164*0.829580219</f>
      </c>
      <c r="AP164" s="114">
        <f>G164*(1-0.829580219)</f>
      </c>
      <c r="AQ164" s="157" t="s">
        <v>130</v>
      </c>
      <c r="AV164" s="114">
        <f>ROUND(AW164+AX164,2)</f>
      </c>
      <c r="AW164" s="114">
        <f>ROUND(F164*AO164,2)</f>
      </c>
      <c r="AX164" s="114">
        <f>ROUND(F164*AP164,2)</f>
      </c>
      <c r="AY164" s="157" t="s">
        <v>424</v>
      </c>
      <c r="AZ164" s="157" t="s">
        <v>409</v>
      </c>
      <c r="BA164" s="134" t="s">
        <v>370</v>
      </c>
      <c r="BC164" s="114">
        <f>AW164+AX164</f>
      </c>
      <c r="BD164" s="114">
        <f>G164/(100-BE164)*100</f>
      </c>
      <c r="BE164" s="114" t="n">
        <v>0</v>
      </c>
      <c r="BF164" s="114">
        <f>164</f>
      </c>
      <c r="BH164" s="114">
        <f>F164*AO164</f>
      </c>
      <c r="BI164" s="114">
        <f>F164*AP164</f>
      </c>
      <c r="BJ164" s="114">
        <f>F164*G164</f>
      </c>
      <c r="BK164" s="157" t="s">
        <v>138</v>
      </c>
      <c r="BL164" s="114" t="n">
        <v>57</v>
      </c>
      <c r="BW164" s="114" t="n">
        <v>21</v>
      </c>
      <c r="BX164" s="14" t="s">
        <v>436</v>
      </c>
    </row>
    <row r="165">
      <c r="A165" s="149" t="s">
        <v>10</v>
      </c>
      <c r="B165" s="150" t="s">
        <v>197</v>
      </c>
      <c r="C165" s="151" t="s">
        <v>198</v>
      </c>
      <c r="D165" s="150"/>
      <c r="E165" s="152" t="s">
        <v>81</v>
      </c>
      <c r="F165" s="152" t="s">
        <v>81</v>
      </c>
      <c r="G165" s="153" t="s">
        <v>81</v>
      </c>
      <c r="H165" s="120">
        <f>ROUND(SUM(H166:H170),2)</f>
      </c>
      <c r="I165" s="120">
        <f>ROUND(SUM(I166:I170),2)</f>
      </c>
      <c r="J165" s="120">
        <f>ROUND(SUM(J166:J170),2)</f>
      </c>
      <c r="K165" s="154" t="s">
        <v>10</v>
      </c>
      <c r="AI165" s="134" t="s">
        <v>90</v>
      </c>
      <c r="AS165" s="120">
        <f>SUM(AJ166:AJ170)</f>
      </c>
      <c r="AT165" s="120">
        <f>SUM(AK166:AK170)</f>
      </c>
      <c r="AU165" s="120">
        <f>SUM(AL166:AL170)</f>
      </c>
    </row>
    <row r="166">
      <c r="A166" s="9" t="s">
        <v>437</v>
      </c>
      <c r="B166" s="10" t="s">
        <v>438</v>
      </c>
      <c r="C166" s="14" t="s">
        <v>439</v>
      </c>
      <c r="D166" s="10"/>
      <c r="E166" s="10" t="s">
        <v>220</v>
      </c>
      <c r="F166" s="114" t="n">
        <v>14</v>
      </c>
      <c r="G166" s="155" t="n">
        <v>0</v>
      </c>
      <c r="H166" s="114">
        <f>ROUND(F166*AO166,2)</f>
      </c>
      <c r="I166" s="114">
        <f>ROUND(F166*AP166,2)</f>
      </c>
      <c r="J166" s="114">
        <f>ROUND(F166*G166,2)</f>
      </c>
      <c r="K166" s="156" t="s">
        <v>134</v>
      </c>
      <c r="Z166" s="114">
        <f>ROUND(IF(AQ166="5",BJ166,0),2)</f>
      </c>
      <c r="AB166" s="114">
        <f>ROUND(IF(AQ166="1",BH166,0),2)</f>
      </c>
      <c r="AC166" s="114">
        <f>ROUND(IF(AQ166="1",BI166,0),2)</f>
      </c>
      <c r="AD166" s="114">
        <f>ROUND(IF(AQ166="7",BH166,0),2)</f>
      </c>
      <c r="AE166" s="114">
        <f>ROUND(IF(AQ166="7",BI166,0),2)</f>
      </c>
      <c r="AF166" s="114">
        <f>ROUND(IF(AQ166="2",BH166,0),2)</f>
      </c>
      <c r="AG166" s="114">
        <f>ROUND(IF(AQ166="2",BI166,0),2)</f>
      </c>
      <c r="AH166" s="114">
        <f>ROUND(IF(AQ166="0",BJ166,0),2)</f>
      </c>
      <c r="AI166" s="134" t="s">
        <v>90</v>
      </c>
      <c r="AJ166" s="114">
        <f>IF(AN166=0,J166,0)</f>
      </c>
      <c r="AK166" s="114">
        <f>IF(AN166=12,J166,0)</f>
      </c>
      <c r="AL166" s="114">
        <f>IF(AN166=21,J166,0)</f>
      </c>
      <c r="AN166" s="114" t="n">
        <v>21</v>
      </c>
      <c r="AO166" s="114">
        <f>G166*0.956960139</f>
      </c>
      <c r="AP166" s="114">
        <f>G166*(1-0.956960139)</f>
      </c>
      <c r="AQ166" s="157" t="s">
        <v>130</v>
      </c>
      <c r="AV166" s="114">
        <f>ROUND(AW166+AX166,2)</f>
      </c>
      <c r="AW166" s="114">
        <f>ROUND(F166*AO166,2)</f>
      </c>
      <c r="AX166" s="114">
        <f>ROUND(F166*AP166,2)</f>
      </c>
      <c r="AY166" s="157" t="s">
        <v>202</v>
      </c>
      <c r="AZ166" s="157" t="s">
        <v>409</v>
      </c>
      <c r="BA166" s="134" t="s">
        <v>370</v>
      </c>
      <c r="BC166" s="114">
        <f>AW166+AX166</f>
      </c>
      <c r="BD166" s="114">
        <f>G166/(100-BE166)*100</f>
      </c>
      <c r="BE166" s="114" t="n">
        <v>0</v>
      </c>
      <c r="BF166" s="114">
        <f>166</f>
      </c>
      <c r="BH166" s="114">
        <f>F166*AO166</f>
      </c>
      <c r="BI166" s="114">
        <f>F166*AP166</f>
      </c>
      <c r="BJ166" s="114">
        <f>F166*G166</f>
      </c>
      <c r="BK166" s="157" t="s">
        <v>138</v>
      </c>
      <c r="BL166" s="114" t="n">
        <v>59</v>
      </c>
      <c r="BW166" s="114" t="n">
        <v>21</v>
      </c>
      <c r="BX166" s="14" t="s">
        <v>439</v>
      </c>
    </row>
    <row r="167" customHeight="true" ht="13.5">
      <c r="A167" s="158"/>
      <c r="B167" s="159" t="s">
        <v>148</v>
      </c>
      <c r="C167" s="160" t="s">
        <v>440</v>
      </c>
      <c r="D167" s="161"/>
      <c r="E167" s="161"/>
      <c r="F167" s="161"/>
      <c r="G167" s="162"/>
      <c r="H167" s="161"/>
      <c r="I167" s="161"/>
      <c r="J167" s="161"/>
      <c r="K167" s="163"/>
    </row>
    <row r="168" ht="36.75">
      <c r="A168" s="158"/>
      <c r="B168" s="159" t="s">
        <v>139</v>
      </c>
      <c r="C168" s="160" t="s">
        <v>441</v>
      </c>
      <c r="D168" s="161"/>
      <c r="E168" s="161"/>
      <c r="F168" s="161"/>
      <c r="G168" s="162"/>
      <c r="H168" s="161"/>
      <c r="I168" s="161"/>
      <c r="J168" s="161"/>
      <c r="K168" s="163"/>
      <c r="BX168" s="160" t="s">
        <v>441</v>
      </c>
    </row>
    <row r="169">
      <c r="A169" s="9" t="s">
        <v>442</v>
      </c>
      <c r="B169" s="10" t="s">
        <v>200</v>
      </c>
      <c r="C169" s="14" t="s">
        <v>201</v>
      </c>
      <c r="D169" s="10"/>
      <c r="E169" s="10" t="s">
        <v>133</v>
      </c>
      <c r="F169" s="114" t="n">
        <v>98</v>
      </c>
      <c r="G169" s="155" t="n">
        <v>0</v>
      </c>
      <c r="H169" s="114">
        <f>ROUND(F169*AO169,2)</f>
      </c>
      <c r="I169" s="114">
        <f>ROUND(F169*AP169,2)</f>
      </c>
      <c r="J169" s="114">
        <f>ROUND(F169*G169,2)</f>
      </c>
      <c r="K169" s="156" t="s">
        <v>134</v>
      </c>
      <c r="Z169" s="114">
        <f>ROUND(IF(AQ169="5",BJ169,0),2)</f>
      </c>
      <c r="AB169" s="114">
        <f>ROUND(IF(AQ169="1",BH169,0),2)</f>
      </c>
      <c r="AC169" s="114">
        <f>ROUND(IF(AQ169="1",BI169,0),2)</f>
      </c>
      <c r="AD169" s="114">
        <f>ROUND(IF(AQ169="7",BH169,0),2)</f>
      </c>
      <c r="AE169" s="114">
        <f>ROUND(IF(AQ169="7",BI169,0),2)</f>
      </c>
      <c r="AF169" s="114">
        <f>ROUND(IF(AQ169="2",BH169,0),2)</f>
      </c>
      <c r="AG169" s="114">
        <f>ROUND(IF(AQ169="2",BI169,0),2)</f>
      </c>
      <c r="AH169" s="114">
        <f>ROUND(IF(AQ169="0",BJ169,0),2)</f>
      </c>
      <c r="AI169" s="134" t="s">
        <v>90</v>
      </c>
      <c r="AJ169" s="114">
        <f>IF(AN169=0,J169,0)</f>
      </c>
      <c r="AK169" s="114">
        <f>IF(AN169=12,J169,0)</f>
      </c>
      <c r="AL169" s="114">
        <f>IF(AN169=21,J169,0)</f>
      </c>
      <c r="AN169" s="114" t="n">
        <v>21</v>
      </c>
      <c r="AO169" s="114">
        <f>G169*0.144436801</f>
      </c>
      <c r="AP169" s="114">
        <f>G169*(1-0.144436801)</f>
      </c>
      <c r="AQ169" s="157" t="s">
        <v>130</v>
      </c>
      <c r="AV169" s="114">
        <f>ROUND(AW169+AX169,2)</f>
      </c>
      <c r="AW169" s="114">
        <f>ROUND(F169*AO169,2)</f>
      </c>
      <c r="AX169" s="114">
        <f>ROUND(F169*AP169,2)</f>
      </c>
      <c r="AY169" s="157" t="s">
        <v>202</v>
      </c>
      <c r="AZ169" s="157" t="s">
        <v>409</v>
      </c>
      <c r="BA169" s="134" t="s">
        <v>370</v>
      </c>
      <c r="BC169" s="114">
        <f>AW169+AX169</f>
      </c>
      <c r="BD169" s="114">
        <f>G169/(100-BE169)*100</f>
      </c>
      <c r="BE169" s="114" t="n">
        <v>0</v>
      </c>
      <c r="BF169" s="114">
        <f>169</f>
      </c>
      <c r="BH169" s="114">
        <f>F169*AO169</f>
      </c>
      <c r="BI169" s="114">
        <f>F169*AP169</f>
      </c>
      <c r="BJ169" s="114">
        <f>F169*G169</f>
      </c>
      <c r="BK169" s="157" t="s">
        <v>138</v>
      </c>
      <c r="BL169" s="114" t="n">
        <v>59</v>
      </c>
      <c r="BW169" s="114" t="n">
        <v>21</v>
      </c>
      <c r="BX169" s="14" t="s">
        <v>201</v>
      </c>
    </row>
    <row r="170">
      <c r="A170" s="9" t="s">
        <v>443</v>
      </c>
      <c r="B170" s="10" t="s">
        <v>213</v>
      </c>
      <c r="C170" s="14" t="s">
        <v>214</v>
      </c>
      <c r="D170" s="10"/>
      <c r="E170" s="10" t="s">
        <v>147</v>
      </c>
      <c r="F170" s="114" t="n">
        <v>64</v>
      </c>
      <c r="G170" s="155" t="n">
        <v>0</v>
      </c>
      <c r="H170" s="114">
        <f>ROUND(F170*AO170,2)</f>
      </c>
      <c r="I170" s="114">
        <f>ROUND(F170*AP170,2)</f>
      </c>
      <c r="J170" s="114">
        <f>ROUND(F170*G170,2)</f>
      </c>
      <c r="K170" s="156" t="s">
        <v>134</v>
      </c>
      <c r="Z170" s="114">
        <f>ROUND(IF(AQ170="5",BJ170,0),2)</f>
      </c>
      <c r="AB170" s="114">
        <f>ROUND(IF(AQ170="1",BH170,0),2)</f>
      </c>
      <c r="AC170" s="114">
        <f>ROUND(IF(AQ170="1",BI170,0),2)</f>
      </c>
      <c r="AD170" s="114">
        <f>ROUND(IF(AQ170="7",BH170,0),2)</f>
      </c>
      <c r="AE170" s="114">
        <f>ROUND(IF(AQ170="7",BI170,0),2)</f>
      </c>
      <c r="AF170" s="114">
        <f>ROUND(IF(AQ170="2",BH170,0),2)</f>
      </c>
      <c r="AG170" s="114">
        <f>ROUND(IF(AQ170="2",BI170,0),2)</f>
      </c>
      <c r="AH170" s="114">
        <f>ROUND(IF(AQ170="0",BJ170,0),2)</f>
      </c>
      <c r="AI170" s="134" t="s">
        <v>90</v>
      </c>
      <c r="AJ170" s="114">
        <f>IF(AN170=0,J170,0)</f>
      </c>
      <c r="AK170" s="114">
        <f>IF(AN170=12,J170,0)</f>
      </c>
      <c r="AL170" s="114">
        <f>IF(AN170=21,J170,0)</f>
      </c>
      <c r="AN170" s="114" t="n">
        <v>21</v>
      </c>
      <c r="AO170" s="114">
        <f>G170*0.041333333</f>
      </c>
      <c r="AP170" s="114">
        <f>G170*(1-0.041333333)</f>
      </c>
      <c r="AQ170" s="157" t="s">
        <v>130</v>
      </c>
      <c r="AV170" s="114">
        <f>ROUND(AW170+AX170,2)</f>
      </c>
      <c r="AW170" s="114">
        <f>ROUND(F170*AO170,2)</f>
      </c>
      <c r="AX170" s="114">
        <f>ROUND(F170*AP170,2)</f>
      </c>
      <c r="AY170" s="157" t="s">
        <v>202</v>
      </c>
      <c r="AZ170" s="157" t="s">
        <v>409</v>
      </c>
      <c r="BA170" s="134" t="s">
        <v>370</v>
      </c>
      <c r="BC170" s="114">
        <f>AW170+AX170</f>
      </c>
      <c r="BD170" s="114">
        <f>G170/(100-BE170)*100</f>
      </c>
      <c r="BE170" s="114" t="n">
        <v>0</v>
      </c>
      <c r="BF170" s="114">
        <f>170</f>
      </c>
      <c r="BH170" s="114">
        <f>F170*AO170</f>
      </c>
      <c r="BI170" s="114">
        <f>F170*AP170</f>
      </c>
      <c r="BJ170" s="114">
        <f>F170*G170</f>
      </c>
      <c r="BK170" s="157" t="s">
        <v>138</v>
      </c>
      <c r="BL170" s="114" t="n">
        <v>59</v>
      </c>
      <c r="BW170" s="114" t="n">
        <v>21</v>
      </c>
      <c r="BX170" s="14" t="s">
        <v>214</v>
      </c>
    </row>
    <row r="171">
      <c r="A171" s="149" t="s">
        <v>10</v>
      </c>
      <c r="B171" s="150" t="s">
        <v>411</v>
      </c>
      <c r="C171" s="151" t="s">
        <v>444</v>
      </c>
      <c r="D171" s="150"/>
      <c r="E171" s="152" t="s">
        <v>81</v>
      </c>
      <c r="F171" s="152" t="s">
        <v>81</v>
      </c>
      <c r="G171" s="153" t="s">
        <v>81</v>
      </c>
      <c r="H171" s="120">
        <f>ROUND(SUM(H172:H172),2)</f>
      </c>
      <c r="I171" s="120">
        <f>ROUND(SUM(I172:I172),2)</f>
      </c>
      <c r="J171" s="120">
        <f>ROUND(SUM(J172:J172),2)</f>
      </c>
      <c r="K171" s="154" t="s">
        <v>10</v>
      </c>
      <c r="AI171" s="134" t="s">
        <v>90</v>
      </c>
      <c r="AS171" s="120">
        <f>SUM(AJ172:AJ172)</f>
      </c>
      <c r="AT171" s="120">
        <f>SUM(AK172:AK172)</f>
      </c>
      <c r="AU171" s="120">
        <f>SUM(AL172:AL172)</f>
      </c>
    </row>
    <row r="172">
      <c r="A172" s="9" t="s">
        <v>445</v>
      </c>
      <c r="B172" s="10" t="s">
        <v>446</v>
      </c>
      <c r="C172" s="14" t="s">
        <v>447</v>
      </c>
      <c r="D172" s="10"/>
      <c r="E172" s="10" t="s">
        <v>156</v>
      </c>
      <c r="F172" s="114" t="n">
        <v>1.1</v>
      </c>
      <c r="G172" s="155" t="n">
        <v>0</v>
      </c>
      <c r="H172" s="114">
        <f>ROUND(F172*AO172,2)</f>
      </c>
      <c r="I172" s="114">
        <f>ROUND(F172*AP172,2)</f>
      </c>
      <c r="J172" s="114">
        <f>ROUND(F172*G172,2)</f>
      </c>
      <c r="K172" s="156" t="s">
        <v>134</v>
      </c>
      <c r="Z172" s="114">
        <f>ROUND(IF(AQ172="5",BJ172,0),2)</f>
      </c>
      <c r="AB172" s="114">
        <f>ROUND(IF(AQ172="1",BH172,0),2)</f>
      </c>
      <c r="AC172" s="114">
        <f>ROUND(IF(AQ172="1",BI172,0),2)</f>
      </c>
      <c r="AD172" s="114">
        <f>ROUND(IF(AQ172="7",BH172,0),2)</f>
      </c>
      <c r="AE172" s="114">
        <f>ROUND(IF(AQ172="7",BI172,0),2)</f>
      </c>
      <c r="AF172" s="114">
        <f>ROUND(IF(AQ172="2",BH172,0),2)</f>
      </c>
      <c r="AG172" s="114">
        <f>ROUND(IF(AQ172="2",BI172,0),2)</f>
      </c>
      <c r="AH172" s="114">
        <f>ROUND(IF(AQ172="0",BJ172,0),2)</f>
      </c>
      <c r="AI172" s="134" t="s">
        <v>90</v>
      </c>
      <c r="AJ172" s="114">
        <f>IF(AN172=0,J172,0)</f>
      </c>
      <c r="AK172" s="114">
        <f>IF(AN172=12,J172,0)</f>
      </c>
      <c r="AL172" s="114">
        <f>IF(AN172=21,J172,0)</f>
      </c>
      <c r="AN172" s="114" t="n">
        <v>21</v>
      </c>
      <c r="AO172" s="114">
        <f>G172*0.390930062</f>
      </c>
      <c r="AP172" s="114">
        <f>G172*(1-0.390930062)</f>
      </c>
      <c r="AQ172" s="157" t="s">
        <v>130</v>
      </c>
      <c r="AV172" s="114">
        <f>ROUND(AW172+AX172,2)</f>
      </c>
      <c r="AW172" s="114">
        <f>ROUND(F172*AO172,2)</f>
      </c>
      <c r="AX172" s="114">
        <f>ROUND(F172*AP172,2)</f>
      </c>
      <c r="AY172" s="157" t="s">
        <v>448</v>
      </c>
      <c r="AZ172" s="157" t="s">
        <v>449</v>
      </c>
      <c r="BA172" s="134" t="s">
        <v>370</v>
      </c>
      <c r="BC172" s="114">
        <f>AW172+AX172</f>
      </c>
      <c r="BD172" s="114">
        <f>G172/(100-BE172)*100</f>
      </c>
      <c r="BE172" s="114" t="n">
        <v>0</v>
      </c>
      <c r="BF172" s="114">
        <f>172</f>
      </c>
      <c r="BH172" s="114">
        <f>F172*AO172</f>
      </c>
      <c r="BI172" s="114">
        <f>F172*AP172</f>
      </c>
      <c r="BJ172" s="114">
        <f>F172*G172</f>
      </c>
      <c r="BK172" s="157" t="s">
        <v>138</v>
      </c>
      <c r="BL172" s="114" t="n">
        <v>63</v>
      </c>
      <c r="BW172" s="114" t="n">
        <v>21</v>
      </c>
      <c r="BX172" s="14" t="s">
        <v>447</v>
      </c>
    </row>
    <row r="173">
      <c r="A173" s="158"/>
      <c r="B173" s="159" t="s">
        <v>139</v>
      </c>
      <c r="C173" s="160" t="s">
        <v>450</v>
      </c>
      <c r="D173" s="161"/>
      <c r="E173" s="161"/>
      <c r="F173" s="161"/>
      <c r="G173" s="162"/>
      <c r="H173" s="161"/>
      <c r="I173" s="161"/>
      <c r="J173" s="161"/>
      <c r="K173" s="163"/>
      <c r="BX173" s="160" t="s">
        <v>450</v>
      </c>
    </row>
    <row r="174">
      <c r="A174" s="149" t="s">
        <v>10</v>
      </c>
      <c r="B174" s="150" t="s">
        <v>451</v>
      </c>
      <c r="C174" s="151" t="s">
        <v>452</v>
      </c>
      <c r="D174" s="150"/>
      <c r="E174" s="152" t="s">
        <v>81</v>
      </c>
      <c r="F174" s="152" t="s">
        <v>81</v>
      </c>
      <c r="G174" s="153" t="s">
        <v>81</v>
      </c>
      <c r="H174" s="120">
        <f>ROUND(SUM(H175:H175),2)</f>
      </c>
      <c r="I174" s="120">
        <f>ROUND(SUM(I175:I175),2)</f>
      </c>
      <c r="J174" s="120">
        <f>ROUND(SUM(J175:J175),2)</f>
      </c>
      <c r="K174" s="154" t="s">
        <v>10</v>
      </c>
      <c r="AI174" s="134" t="s">
        <v>90</v>
      </c>
      <c r="AS174" s="120">
        <f>SUM(AJ175:AJ175)</f>
      </c>
      <c r="AT174" s="120">
        <f>SUM(AK175:AK175)</f>
      </c>
      <c r="AU174" s="120">
        <f>SUM(AL175:AL175)</f>
      </c>
    </row>
    <row r="175">
      <c r="A175" s="9" t="s">
        <v>453</v>
      </c>
      <c r="B175" s="10" t="s">
        <v>454</v>
      </c>
      <c r="C175" s="14" t="s">
        <v>455</v>
      </c>
      <c r="D175" s="10"/>
      <c r="E175" s="10" t="s">
        <v>133</v>
      </c>
      <c r="F175" s="114" t="n">
        <v>37</v>
      </c>
      <c r="G175" s="155" t="n">
        <v>0</v>
      </c>
      <c r="H175" s="114">
        <f>ROUND(F175*AO175,2)</f>
      </c>
      <c r="I175" s="114">
        <f>ROUND(F175*AP175,2)</f>
      </c>
      <c r="J175" s="114">
        <f>ROUND(F175*G175,2)</f>
      </c>
      <c r="K175" s="156" t="s">
        <v>134</v>
      </c>
      <c r="Z175" s="114">
        <f>ROUND(IF(AQ175="5",BJ175,0),2)</f>
      </c>
      <c r="AB175" s="114">
        <f>ROUND(IF(AQ175="1",BH175,0),2)</f>
      </c>
      <c r="AC175" s="114">
        <f>ROUND(IF(AQ175="1",BI175,0),2)</f>
      </c>
      <c r="AD175" s="114">
        <f>ROUND(IF(AQ175="7",BH175,0),2)</f>
      </c>
      <c r="AE175" s="114">
        <f>ROUND(IF(AQ175="7",BI175,0),2)</f>
      </c>
      <c r="AF175" s="114">
        <f>ROUND(IF(AQ175="2",BH175,0),2)</f>
      </c>
      <c r="AG175" s="114">
        <f>ROUND(IF(AQ175="2",BI175,0),2)</f>
      </c>
      <c r="AH175" s="114">
        <f>ROUND(IF(AQ175="0",BJ175,0),2)</f>
      </c>
      <c r="AI175" s="134" t="s">
        <v>90</v>
      </c>
      <c r="AJ175" s="114">
        <f>IF(AN175=0,J175,0)</f>
      </c>
      <c r="AK175" s="114">
        <f>IF(AN175=12,J175,0)</f>
      </c>
      <c r="AL175" s="114">
        <f>IF(AN175=21,J175,0)</f>
      </c>
      <c r="AN175" s="114" t="n">
        <v>21</v>
      </c>
      <c r="AO175" s="114">
        <f>G175*0.520852878</f>
      </c>
      <c r="AP175" s="114">
        <f>G175*(1-0.520852878)</f>
      </c>
      <c r="AQ175" s="157" t="s">
        <v>172</v>
      </c>
      <c r="AV175" s="114">
        <f>ROUND(AW175+AX175,2)</f>
      </c>
      <c r="AW175" s="114">
        <f>ROUND(F175*AO175,2)</f>
      </c>
      <c r="AX175" s="114">
        <f>ROUND(F175*AP175,2)</f>
      </c>
      <c r="AY175" s="157" t="s">
        <v>456</v>
      </c>
      <c r="AZ175" s="157" t="s">
        <v>457</v>
      </c>
      <c r="BA175" s="134" t="s">
        <v>370</v>
      </c>
      <c r="BC175" s="114">
        <f>AW175+AX175</f>
      </c>
      <c r="BD175" s="114">
        <f>G175/(100-BE175)*100</f>
      </c>
      <c r="BE175" s="114" t="n">
        <v>0</v>
      </c>
      <c r="BF175" s="114">
        <f>175</f>
      </c>
      <c r="BH175" s="114">
        <f>F175*AO175</f>
      </c>
      <c r="BI175" s="114">
        <f>F175*AP175</f>
      </c>
      <c r="BJ175" s="114">
        <f>F175*G175</f>
      </c>
      <c r="BK175" s="157" t="s">
        <v>138</v>
      </c>
      <c r="BL175" s="114" t="n">
        <v>711</v>
      </c>
      <c r="BW175" s="114" t="n">
        <v>21</v>
      </c>
      <c r="BX175" s="14" t="s">
        <v>455</v>
      </c>
    </row>
    <row r="176" customHeight="true" ht="13.5">
      <c r="A176" s="158"/>
      <c r="B176" s="159" t="s">
        <v>148</v>
      </c>
      <c r="C176" s="160" t="s">
        <v>458</v>
      </c>
      <c r="D176" s="161"/>
      <c r="E176" s="161"/>
      <c r="F176" s="161"/>
      <c r="G176" s="162"/>
      <c r="H176" s="161"/>
      <c r="I176" s="161"/>
      <c r="J176" s="161"/>
      <c r="K176" s="163"/>
    </row>
    <row r="177">
      <c r="A177" s="149" t="s">
        <v>10</v>
      </c>
      <c r="B177" s="150" t="s">
        <v>459</v>
      </c>
      <c r="C177" s="151" t="s">
        <v>460</v>
      </c>
      <c r="D177" s="150"/>
      <c r="E177" s="152" t="s">
        <v>81</v>
      </c>
      <c r="F177" s="152" t="s">
        <v>81</v>
      </c>
      <c r="G177" s="153" t="s">
        <v>81</v>
      </c>
      <c r="H177" s="120">
        <f>ROUND(SUM(H178:H178),2)</f>
      </c>
      <c r="I177" s="120">
        <f>ROUND(SUM(I178:I178),2)</f>
      </c>
      <c r="J177" s="120">
        <f>ROUND(SUM(J178:J178),2)</f>
      </c>
      <c r="K177" s="154" t="s">
        <v>10</v>
      </c>
      <c r="AI177" s="134" t="s">
        <v>90</v>
      </c>
      <c r="AS177" s="120">
        <f>SUM(AJ178:AJ178)</f>
      </c>
      <c r="AT177" s="120">
        <f>SUM(AK178:AK178)</f>
      </c>
      <c r="AU177" s="120">
        <f>SUM(AL178:AL178)</f>
      </c>
    </row>
    <row r="178">
      <c r="A178" s="9" t="s">
        <v>461</v>
      </c>
      <c r="B178" s="10" t="s">
        <v>462</v>
      </c>
      <c r="C178" s="14" t="s">
        <v>463</v>
      </c>
      <c r="D178" s="10"/>
      <c r="E178" s="10" t="s">
        <v>147</v>
      </c>
      <c r="F178" s="114" t="n">
        <v>18</v>
      </c>
      <c r="G178" s="155" t="n">
        <v>0</v>
      </c>
      <c r="H178" s="114">
        <f>ROUND(F178*AO178,2)</f>
      </c>
      <c r="I178" s="114">
        <f>ROUND(F178*AP178,2)</f>
      </c>
      <c r="J178" s="114">
        <f>ROUND(F178*G178,2)</f>
      </c>
      <c r="K178" s="156" t="s">
        <v>134</v>
      </c>
      <c r="Z178" s="114">
        <f>ROUND(IF(AQ178="5",BJ178,0),2)</f>
      </c>
      <c r="AB178" s="114">
        <f>ROUND(IF(AQ178="1",BH178,0),2)</f>
      </c>
      <c r="AC178" s="114">
        <f>ROUND(IF(AQ178="1",BI178,0),2)</f>
      </c>
      <c r="AD178" s="114">
        <f>ROUND(IF(AQ178="7",BH178,0),2)</f>
      </c>
      <c r="AE178" s="114">
        <f>ROUND(IF(AQ178="7",BI178,0),2)</f>
      </c>
      <c r="AF178" s="114">
        <f>ROUND(IF(AQ178="2",BH178,0),2)</f>
      </c>
      <c r="AG178" s="114">
        <f>ROUND(IF(AQ178="2",BI178,0),2)</f>
      </c>
      <c r="AH178" s="114">
        <f>ROUND(IF(AQ178="0",BJ178,0),2)</f>
      </c>
      <c r="AI178" s="134" t="s">
        <v>90</v>
      </c>
      <c r="AJ178" s="114">
        <f>IF(AN178=0,J178,0)</f>
      </c>
      <c r="AK178" s="114">
        <f>IF(AN178=12,J178,0)</f>
      </c>
      <c r="AL178" s="114">
        <f>IF(AN178=21,J178,0)</f>
      </c>
      <c r="AN178" s="114" t="n">
        <v>21</v>
      </c>
      <c r="AO178" s="114">
        <f>G178*0.394995448</f>
      </c>
      <c r="AP178" s="114">
        <f>G178*(1-0.394995448)</f>
      </c>
      <c r="AQ178" s="157" t="s">
        <v>172</v>
      </c>
      <c r="AV178" s="114">
        <f>ROUND(AW178+AX178,2)</f>
      </c>
      <c r="AW178" s="114">
        <f>ROUND(F178*AO178,2)</f>
      </c>
      <c r="AX178" s="114">
        <f>ROUND(F178*AP178,2)</f>
      </c>
      <c r="AY178" s="157" t="s">
        <v>464</v>
      </c>
      <c r="AZ178" s="157" t="s">
        <v>465</v>
      </c>
      <c r="BA178" s="134" t="s">
        <v>370</v>
      </c>
      <c r="BC178" s="114">
        <f>AW178+AX178</f>
      </c>
      <c r="BD178" s="114">
        <f>G178/(100-BE178)*100</f>
      </c>
      <c r="BE178" s="114" t="n">
        <v>0</v>
      </c>
      <c r="BF178" s="114">
        <f>178</f>
      </c>
      <c r="BH178" s="114">
        <f>F178*AO178</f>
      </c>
      <c r="BI178" s="114">
        <f>F178*AP178</f>
      </c>
      <c r="BJ178" s="114">
        <f>F178*G178</f>
      </c>
      <c r="BK178" s="157" t="s">
        <v>138</v>
      </c>
      <c r="BL178" s="114" t="n">
        <v>767</v>
      </c>
      <c r="BW178" s="114" t="n">
        <v>21</v>
      </c>
      <c r="BX178" s="14" t="s">
        <v>463</v>
      </c>
    </row>
    <row r="179" customHeight="true" ht="13.5">
      <c r="A179" s="158"/>
      <c r="B179" s="159" t="s">
        <v>148</v>
      </c>
      <c r="C179" s="160" t="s">
        <v>466</v>
      </c>
      <c r="D179" s="161"/>
      <c r="E179" s="161"/>
      <c r="F179" s="161"/>
      <c r="G179" s="162"/>
      <c r="H179" s="161"/>
      <c r="I179" s="161"/>
      <c r="J179" s="161"/>
      <c r="K179" s="163"/>
    </row>
    <row r="180">
      <c r="A180" s="149" t="s">
        <v>10</v>
      </c>
      <c r="B180" s="150" t="s">
        <v>467</v>
      </c>
      <c r="C180" s="151" t="s">
        <v>468</v>
      </c>
      <c r="D180" s="150"/>
      <c r="E180" s="152" t="s">
        <v>81</v>
      </c>
      <c r="F180" s="152" t="s">
        <v>81</v>
      </c>
      <c r="G180" s="153" t="s">
        <v>81</v>
      </c>
      <c r="H180" s="120">
        <f>ROUND(SUM(H181:H183),2)</f>
      </c>
      <c r="I180" s="120">
        <f>ROUND(SUM(I181:I183),2)</f>
      </c>
      <c r="J180" s="120">
        <f>ROUND(SUM(J181:J183),2)</f>
      </c>
      <c r="K180" s="154" t="s">
        <v>10</v>
      </c>
      <c r="AI180" s="134" t="s">
        <v>90</v>
      </c>
      <c r="AS180" s="120">
        <f>SUM(AJ181:AJ183)</f>
      </c>
      <c r="AT180" s="120">
        <f>SUM(AK181:AK183)</f>
      </c>
      <c r="AU180" s="120">
        <f>SUM(AL181:AL183)</f>
      </c>
    </row>
    <row r="181">
      <c r="A181" s="9" t="s">
        <v>469</v>
      </c>
      <c r="B181" s="10" t="s">
        <v>470</v>
      </c>
      <c r="C181" s="14" t="s">
        <v>471</v>
      </c>
      <c r="D181" s="10"/>
      <c r="E181" s="10" t="s">
        <v>147</v>
      </c>
      <c r="F181" s="114" t="n">
        <v>74</v>
      </c>
      <c r="G181" s="155" t="n">
        <v>0</v>
      </c>
      <c r="H181" s="114">
        <f>ROUND(F181*AO181,2)</f>
      </c>
      <c r="I181" s="114">
        <f>ROUND(F181*AP181,2)</f>
      </c>
      <c r="J181" s="114">
        <f>ROUND(F181*G181,2)</f>
      </c>
      <c r="K181" s="156" t="s">
        <v>134</v>
      </c>
      <c r="Z181" s="114">
        <f>ROUND(IF(AQ181="5",BJ181,0),2)</f>
      </c>
      <c r="AB181" s="114">
        <f>ROUND(IF(AQ181="1",BH181,0),2)</f>
      </c>
      <c r="AC181" s="114">
        <f>ROUND(IF(AQ181="1",BI181,0),2)</f>
      </c>
      <c r="AD181" s="114">
        <f>ROUND(IF(AQ181="7",BH181,0),2)</f>
      </c>
      <c r="AE181" s="114">
        <f>ROUND(IF(AQ181="7",BI181,0),2)</f>
      </c>
      <c r="AF181" s="114">
        <f>ROUND(IF(AQ181="2",BH181,0),2)</f>
      </c>
      <c r="AG181" s="114">
        <f>ROUND(IF(AQ181="2",BI181,0),2)</f>
      </c>
      <c r="AH181" s="114">
        <f>ROUND(IF(AQ181="0",BJ181,0),2)</f>
      </c>
      <c r="AI181" s="134" t="s">
        <v>90</v>
      </c>
      <c r="AJ181" s="114">
        <f>IF(AN181=0,J181,0)</f>
      </c>
      <c r="AK181" s="114">
        <f>IF(AN181=12,J181,0)</f>
      </c>
      <c r="AL181" s="114">
        <f>IF(AN181=21,J181,0)</f>
      </c>
      <c r="AN181" s="114" t="n">
        <v>21</v>
      </c>
      <c r="AO181" s="114">
        <f>G181*0.669552941</f>
      </c>
      <c r="AP181" s="114">
        <f>G181*(1-0.669552941)</f>
      </c>
      <c r="AQ181" s="157" t="s">
        <v>130</v>
      </c>
      <c r="AV181" s="114">
        <f>ROUND(AW181+AX181,2)</f>
      </c>
      <c r="AW181" s="114">
        <f>ROUND(F181*AO181,2)</f>
      </c>
      <c r="AX181" s="114">
        <f>ROUND(F181*AP181,2)</f>
      </c>
      <c r="AY181" s="157" t="s">
        <v>472</v>
      </c>
      <c r="AZ181" s="157" t="s">
        <v>473</v>
      </c>
      <c r="BA181" s="134" t="s">
        <v>370</v>
      </c>
      <c r="BC181" s="114">
        <f>AW181+AX181</f>
      </c>
      <c r="BD181" s="114">
        <f>G181/(100-BE181)*100</f>
      </c>
      <c r="BE181" s="114" t="n">
        <v>0</v>
      </c>
      <c r="BF181" s="114">
        <f>181</f>
      </c>
      <c r="BH181" s="114">
        <f>F181*AO181</f>
      </c>
      <c r="BI181" s="114">
        <f>F181*AP181</f>
      </c>
      <c r="BJ181" s="114">
        <f>F181*G181</f>
      </c>
      <c r="BK181" s="157" t="s">
        <v>138</v>
      </c>
      <c r="BL181" s="114" t="n">
        <v>83</v>
      </c>
      <c r="BW181" s="114" t="n">
        <v>21</v>
      </c>
      <c r="BX181" s="14" t="s">
        <v>471</v>
      </c>
    </row>
    <row r="182" customHeight="true" ht="13.5">
      <c r="A182" s="158"/>
      <c r="B182" s="159" t="s">
        <v>148</v>
      </c>
      <c r="C182" s="160" t="s">
        <v>474</v>
      </c>
      <c r="D182" s="161"/>
      <c r="E182" s="161"/>
      <c r="F182" s="161"/>
      <c r="G182" s="162"/>
      <c r="H182" s="161"/>
      <c r="I182" s="161"/>
      <c r="J182" s="161"/>
      <c r="K182" s="163"/>
    </row>
    <row r="183">
      <c r="A183" s="9" t="s">
        <v>475</v>
      </c>
      <c r="B183" s="10" t="s">
        <v>476</v>
      </c>
      <c r="C183" s="14" t="s">
        <v>477</v>
      </c>
      <c r="D183" s="10"/>
      <c r="E183" s="10" t="s">
        <v>147</v>
      </c>
      <c r="F183" s="114" t="n">
        <v>12</v>
      </c>
      <c r="G183" s="155" t="n">
        <v>0</v>
      </c>
      <c r="H183" s="114">
        <f>ROUND(F183*AO183,2)</f>
      </c>
      <c r="I183" s="114">
        <f>ROUND(F183*AP183,2)</f>
      </c>
      <c r="J183" s="114">
        <f>ROUND(F183*G183,2)</f>
      </c>
      <c r="K183" s="156" t="s">
        <v>134</v>
      </c>
      <c r="Z183" s="114">
        <f>ROUND(IF(AQ183="5",BJ183,0),2)</f>
      </c>
      <c r="AB183" s="114">
        <f>ROUND(IF(AQ183="1",BH183,0),2)</f>
      </c>
      <c r="AC183" s="114">
        <f>ROUND(IF(AQ183="1",BI183,0),2)</f>
      </c>
      <c r="AD183" s="114">
        <f>ROUND(IF(AQ183="7",BH183,0),2)</f>
      </c>
      <c r="AE183" s="114">
        <f>ROUND(IF(AQ183="7",BI183,0),2)</f>
      </c>
      <c r="AF183" s="114">
        <f>ROUND(IF(AQ183="2",BH183,0),2)</f>
      </c>
      <c r="AG183" s="114">
        <f>ROUND(IF(AQ183="2",BI183,0),2)</f>
      </c>
      <c r="AH183" s="114">
        <f>ROUND(IF(AQ183="0",BJ183,0),2)</f>
      </c>
      <c r="AI183" s="134" t="s">
        <v>90</v>
      </c>
      <c r="AJ183" s="114">
        <f>IF(AN183=0,J183,0)</f>
      </c>
      <c r="AK183" s="114">
        <f>IF(AN183=12,J183,0)</f>
      </c>
      <c r="AL183" s="114">
        <f>IF(AN183=21,J183,0)</f>
      </c>
      <c r="AN183" s="114" t="n">
        <v>21</v>
      </c>
      <c r="AO183" s="114">
        <f>G183*0.157089627</f>
      </c>
      <c r="AP183" s="114">
        <f>G183*(1-0.157089627)</f>
      </c>
      <c r="AQ183" s="157" t="s">
        <v>130</v>
      </c>
      <c r="AV183" s="114">
        <f>ROUND(AW183+AX183,2)</f>
      </c>
      <c r="AW183" s="114">
        <f>ROUND(F183*AO183,2)</f>
      </c>
      <c r="AX183" s="114">
        <f>ROUND(F183*AP183,2)</f>
      </c>
      <c r="AY183" s="157" t="s">
        <v>472</v>
      </c>
      <c r="AZ183" s="157" t="s">
        <v>473</v>
      </c>
      <c r="BA183" s="134" t="s">
        <v>370</v>
      </c>
      <c r="BC183" s="114">
        <f>AW183+AX183</f>
      </c>
      <c r="BD183" s="114">
        <f>G183/(100-BE183)*100</f>
      </c>
      <c r="BE183" s="114" t="n">
        <v>0</v>
      </c>
      <c r="BF183" s="114">
        <f>183</f>
      </c>
      <c r="BH183" s="114">
        <f>F183*AO183</f>
      </c>
      <c r="BI183" s="114">
        <f>F183*AP183</f>
      </c>
      <c r="BJ183" s="114">
        <f>F183*G183</f>
      </c>
      <c r="BK183" s="157" t="s">
        <v>138</v>
      </c>
      <c r="BL183" s="114" t="n">
        <v>83</v>
      </c>
      <c r="BW183" s="114" t="n">
        <v>21</v>
      </c>
      <c r="BX183" s="14" t="s">
        <v>477</v>
      </c>
    </row>
    <row r="184" customHeight="true" ht="13.5">
      <c r="A184" s="158"/>
      <c r="B184" s="159" t="s">
        <v>148</v>
      </c>
      <c r="C184" s="160" t="s">
        <v>478</v>
      </c>
      <c r="D184" s="161"/>
      <c r="E184" s="161"/>
      <c r="F184" s="161"/>
      <c r="G184" s="162"/>
      <c r="H184" s="161"/>
      <c r="I184" s="161"/>
      <c r="J184" s="161"/>
      <c r="K184" s="163"/>
    </row>
    <row r="185">
      <c r="A185" s="149" t="s">
        <v>10</v>
      </c>
      <c r="B185" s="150" t="s">
        <v>223</v>
      </c>
      <c r="C185" s="151" t="s">
        <v>224</v>
      </c>
      <c r="D185" s="150"/>
      <c r="E185" s="152" t="s">
        <v>81</v>
      </c>
      <c r="F185" s="152" t="s">
        <v>81</v>
      </c>
      <c r="G185" s="153" t="s">
        <v>81</v>
      </c>
      <c r="H185" s="120">
        <f>ROUND(SUM(H186:H186),2)</f>
      </c>
      <c r="I185" s="120">
        <f>ROUND(SUM(I186:I186),2)</f>
      </c>
      <c r="J185" s="120">
        <f>ROUND(SUM(J186:J186),2)</f>
      </c>
      <c r="K185" s="154" t="s">
        <v>10</v>
      </c>
      <c r="AI185" s="134" t="s">
        <v>90</v>
      </c>
      <c r="AS185" s="120">
        <f>SUM(AJ186:AJ186)</f>
      </c>
      <c r="AT185" s="120">
        <f>SUM(AK186:AK186)</f>
      </c>
      <c r="AU185" s="120">
        <f>SUM(AL186:AL186)</f>
      </c>
    </row>
    <row r="186">
      <c r="A186" s="9" t="s">
        <v>479</v>
      </c>
      <c r="B186" s="10" t="s">
        <v>480</v>
      </c>
      <c r="C186" s="14" t="s">
        <v>481</v>
      </c>
      <c r="D186" s="10"/>
      <c r="E186" s="10" t="s">
        <v>156</v>
      </c>
      <c r="F186" s="114" t="n">
        <v>0.84</v>
      </c>
      <c r="G186" s="155" t="n">
        <v>0</v>
      </c>
      <c r="H186" s="114">
        <f>ROUND(F186*AO186,2)</f>
      </c>
      <c r="I186" s="114">
        <f>ROUND(F186*AP186,2)</f>
      </c>
      <c r="J186" s="114">
        <f>ROUND(F186*G186,2)</f>
      </c>
      <c r="K186" s="156" t="s">
        <v>134</v>
      </c>
      <c r="Z186" s="114">
        <f>ROUND(IF(AQ186="5",BJ186,0),2)</f>
      </c>
      <c r="AB186" s="114">
        <f>ROUND(IF(AQ186="1",BH186,0),2)</f>
      </c>
      <c r="AC186" s="114">
        <f>ROUND(IF(AQ186="1",BI186,0),2)</f>
      </c>
      <c r="AD186" s="114">
        <f>ROUND(IF(AQ186="7",BH186,0),2)</f>
      </c>
      <c r="AE186" s="114">
        <f>ROUND(IF(AQ186="7",BI186,0),2)</f>
      </c>
      <c r="AF186" s="114">
        <f>ROUND(IF(AQ186="2",BH186,0),2)</f>
      </c>
      <c r="AG186" s="114">
        <f>ROUND(IF(AQ186="2",BI186,0),2)</f>
      </c>
      <c r="AH186" s="114">
        <f>ROUND(IF(AQ186="0",BJ186,0),2)</f>
      </c>
      <c r="AI186" s="134" t="s">
        <v>90</v>
      </c>
      <c r="AJ186" s="114">
        <f>IF(AN186=0,J186,0)</f>
      </c>
      <c r="AK186" s="114">
        <f>IF(AN186=12,J186,0)</f>
      </c>
      <c r="AL186" s="114">
        <f>IF(AN186=21,J186,0)</f>
      </c>
      <c r="AN186" s="114" t="n">
        <v>21</v>
      </c>
      <c r="AO186" s="114">
        <f>G186*0.814795571</f>
      </c>
      <c r="AP186" s="114">
        <f>G186*(1-0.814795571)</f>
      </c>
      <c r="AQ186" s="157" t="s">
        <v>130</v>
      </c>
      <c r="AV186" s="114">
        <f>ROUND(AW186+AX186,2)</f>
      </c>
      <c r="AW186" s="114">
        <f>ROUND(F186*AO186,2)</f>
      </c>
      <c r="AX186" s="114">
        <f>ROUND(F186*AP186,2)</f>
      </c>
      <c r="AY186" s="157" t="s">
        <v>227</v>
      </c>
      <c r="AZ186" s="157" t="s">
        <v>473</v>
      </c>
      <c r="BA186" s="134" t="s">
        <v>370</v>
      </c>
      <c r="BC186" s="114">
        <f>AW186+AX186</f>
      </c>
      <c r="BD186" s="114">
        <f>G186/(100-BE186)*100</f>
      </c>
      <c r="BE186" s="114" t="n">
        <v>0</v>
      </c>
      <c r="BF186" s="114">
        <f>186</f>
      </c>
      <c r="BH186" s="114">
        <f>F186*AO186</f>
      </c>
      <c r="BI186" s="114">
        <f>F186*AP186</f>
      </c>
      <c r="BJ186" s="114">
        <f>F186*G186</f>
      </c>
      <c r="BK186" s="157" t="s">
        <v>138</v>
      </c>
      <c r="BL186" s="114" t="n">
        <v>89</v>
      </c>
      <c r="BW186" s="114" t="n">
        <v>21</v>
      </c>
      <c r="BX186" s="14" t="s">
        <v>481</v>
      </c>
    </row>
    <row r="187" customHeight="true" ht="13.5">
      <c r="A187" s="158"/>
      <c r="B187" s="159" t="s">
        <v>148</v>
      </c>
      <c r="C187" s="160" t="s">
        <v>482</v>
      </c>
      <c r="D187" s="161"/>
      <c r="E187" s="161"/>
      <c r="F187" s="161"/>
      <c r="G187" s="162"/>
      <c r="H187" s="161"/>
      <c r="I187" s="161"/>
      <c r="J187" s="161"/>
      <c r="K187" s="163"/>
    </row>
    <row r="188">
      <c r="A188" s="149" t="s">
        <v>10</v>
      </c>
      <c r="B188" s="150" t="s">
        <v>232</v>
      </c>
      <c r="C188" s="151" t="s">
        <v>233</v>
      </c>
      <c r="D188" s="150"/>
      <c r="E188" s="152" t="s">
        <v>81</v>
      </c>
      <c r="F188" s="152" t="s">
        <v>81</v>
      </c>
      <c r="G188" s="153" t="s">
        <v>81</v>
      </c>
      <c r="H188" s="120">
        <f>ROUND(SUM(H189:H199),2)</f>
      </c>
      <c r="I188" s="120">
        <f>ROUND(SUM(I189:I199),2)</f>
      </c>
      <c r="J188" s="120">
        <f>ROUND(SUM(J189:J199),2)</f>
      </c>
      <c r="K188" s="154" t="s">
        <v>10</v>
      </c>
      <c r="AI188" s="134" t="s">
        <v>90</v>
      </c>
      <c r="AS188" s="120">
        <f>SUM(AJ189:AJ199)</f>
      </c>
      <c r="AT188" s="120">
        <f>SUM(AK189:AK199)</f>
      </c>
      <c r="AU188" s="120">
        <f>SUM(AL189:AL199)</f>
      </c>
    </row>
    <row r="189" ht="24.75">
      <c r="A189" s="9" t="s">
        <v>483</v>
      </c>
      <c r="B189" s="10" t="s">
        <v>235</v>
      </c>
      <c r="C189" s="14" t="s">
        <v>236</v>
      </c>
      <c r="D189" s="10"/>
      <c r="E189" s="10" t="s">
        <v>147</v>
      </c>
      <c r="F189" s="114" t="n">
        <v>12</v>
      </c>
      <c r="G189" s="155" t="n">
        <v>0</v>
      </c>
      <c r="H189" s="114">
        <f>ROUND(F189*AO189,2)</f>
      </c>
      <c r="I189" s="114">
        <f>ROUND(F189*AP189,2)</f>
      </c>
      <c r="J189" s="114">
        <f>ROUND(F189*G189,2)</f>
      </c>
      <c r="K189" s="156" t="s">
        <v>134</v>
      </c>
      <c r="Z189" s="114">
        <f>ROUND(IF(AQ189="5",BJ189,0),2)</f>
      </c>
      <c r="AB189" s="114">
        <f>ROUND(IF(AQ189="1",BH189,0),2)</f>
      </c>
      <c r="AC189" s="114">
        <f>ROUND(IF(AQ189="1",BI189,0),2)</f>
      </c>
      <c r="AD189" s="114">
        <f>ROUND(IF(AQ189="7",BH189,0),2)</f>
      </c>
      <c r="AE189" s="114">
        <f>ROUND(IF(AQ189="7",BI189,0),2)</f>
      </c>
      <c r="AF189" s="114">
        <f>ROUND(IF(AQ189="2",BH189,0),2)</f>
      </c>
      <c r="AG189" s="114">
        <f>ROUND(IF(AQ189="2",BI189,0),2)</f>
      </c>
      <c r="AH189" s="114">
        <f>ROUND(IF(AQ189="0",BJ189,0),2)</f>
      </c>
      <c r="AI189" s="134" t="s">
        <v>90</v>
      </c>
      <c r="AJ189" s="114">
        <f>IF(AN189=0,J189,0)</f>
      </c>
      <c r="AK189" s="114">
        <f>IF(AN189=12,J189,0)</f>
      </c>
      <c r="AL189" s="114">
        <f>IF(AN189=21,J189,0)</f>
      </c>
      <c r="AN189" s="114" t="n">
        <v>21</v>
      </c>
      <c r="AO189" s="114">
        <f>G189*0.734937827</f>
      </c>
      <c r="AP189" s="114">
        <f>G189*(1-0.734937827)</f>
      </c>
      <c r="AQ189" s="157" t="s">
        <v>130</v>
      </c>
      <c r="AV189" s="114">
        <f>ROUND(AW189+AX189,2)</f>
      </c>
      <c r="AW189" s="114">
        <f>ROUND(F189*AO189,2)</f>
      </c>
      <c r="AX189" s="114">
        <f>ROUND(F189*AP189,2)</f>
      </c>
      <c r="AY189" s="157" t="s">
        <v>237</v>
      </c>
      <c r="AZ189" s="157" t="s">
        <v>484</v>
      </c>
      <c r="BA189" s="134" t="s">
        <v>370</v>
      </c>
      <c r="BC189" s="114">
        <f>AW189+AX189</f>
      </c>
      <c r="BD189" s="114">
        <f>G189/(100-BE189)*100</f>
      </c>
      <c r="BE189" s="114" t="n">
        <v>0</v>
      </c>
      <c r="BF189" s="114">
        <f>189</f>
      </c>
      <c r="BH189" s="114">
        <f>F189*AO189</f>
      </c>
      <c r="BI189" s="114">
        <f>F189*AP189</f>
      </c>
      <c r="BJ189" s="114">
        <f>F189*G189</f>
      </c>
      <c r="BK189" s="157" t="s">
        <v>138</v>
      </c>
      <c r="BL189" s="114" t="n">
        <v>91</v>
      </c>
      <c r="BW189" s="114" t="n">
        <v>21</v>
      </c>
      <c r="BX189" s="14" t="s">
        <v>236</v>
      </c>
    </row>
    <row r="190" customHeight="true" ht="13.5">
      <c r="A190" s="158"/>
      <c r="B190" s="159" t="s">
        <v>148</v>
      </c>
      <c r="C190" s="160" t="s">
        <v>239</v>
      </c>
      <c r="D190" s="161"/>
      <c r="E190" s="161"/>
      <c r="F190" s="161"/>
      <c r="G190" s="162"/>
      <c r="H190" s="161"/>
      <c r="I190" s="161"/>
      <c r="J190" s="161"/>
      <c r="K190" s="163"/>
    </row>
    <row r="191">
      <c r="A191" s="9" t="s">
        <v>485</v>
      </c>
      <c r="B191" s="10" t="s">
        <v>486</v>
      </c>
      <c r="C191" s="14" t="s">
        <v>487</v>
      </c>
      <c r="D191" s="10"/>
      <c r="E191" s="10" t="s">
        <v>133</v>
      </c>
      <c r="F191" s="114" t="n">
        <v>0.7</v>
      </c>
      <c r="G191" s="155" t="n">
        <v>0</v>
      </c>
      <c r="H191" s="114">
        <f>ROUND(F191*AO191,2)</f>
      </c>
      <c r="I191" s="114">
        <f>ROUND(F191*AP191,2)</f>
      </c>
      <c r="J191" s="114">
        <f>ROUND(F191*G191,2)</f>
      </c>
      <c r="K191" s="156" t="s">
        <v>134</v>
      </c>
      <c r="Z191" s="114">
        <f>ROUND(IF(AQ191="5",BJ191,0),2)</f>
      </c>
      <c r="AB191" s="114">
        <f>ROUND(IF(AQ191="1",BH191,0),2)</f>
      </c>
      <c r="AC191" s="114">
        <f>ROUND(IF(AQ191="1",BI191,0),2)</f>
      </c>
      <c r="AD191" s="114">
        <f>ROUND(IF(AQ191="7",BH191,0),2)</f>
      </c>
      <c r="AE191" s="114">
        <f>ROUND(IF(AQ191="7",BI191,0),2)</f>
      </c>
      <c r="AF191" s="114">
        <f>ROUND(IF(AQ191="2",BH191,0),2)</f>
      </c>
      <c r="AG191" s="114">
        <f>ROUND(IF(AQ191="2",BI191,0),2)</f>
      </c>
      <c r="AH191" s="114">
        <f>ROUND(IF(AQ191="0",BJ191,0),2)</f>
      </c>
      <c r="AI191" s="134" t="s">
        <v>90</v>
      </c>
      <c r="AJ191" s="114">
        <f>IF(AN191=0,J191,0)</f>
      </c>
      <c r="AK191" s="114">
        <f>IF(AN191=12,J191,0)</f>
      </c>
      <c r="AL191" s="114">
        <f>IF(AN191=21,J191,0)</f>
      </c>
      <c r="AN191" s="114" t="n">
        <v>21</v>
      </c>
      <c r="AO191" s="114">
        <f>G191*0.448084243</f>
      </c>
      <c r="AP191" s="114">
        <f>G191*(1-0.448084243)</f>
      </c>
      <c r="AQ191" s="157" t="s">
        <v>130</v>
      </c>
      <c r="AV191" s="114">
        <f>ROUND(AW191+AX191,2)</f>
      </c>
      <c r="AW191" s="114">
        <f>ROUND(F191*AO191,2)</f>
      </c>
      <c r="AX191" s="114">
        <f>ROUND(F191*AP191,2)</f>
      </c>
      <c r="AY191" s="157" t="s">
        <v>237</v>
      </c>
      <c r="AZ191" s="157" t="s">
        <v>484</v>
      </c>
      <c r="BA191" s="134" t="s">
        <v>370</v>
      </c>
      <c r="BC191" s="114">
        <f>AW191+AX191</f>
      </c>
      <c r="BD191" s="114">
        <f>G191/(100-BE191)*100</f>
      </c>
      <c r="BE191" s="114" t="n">
        <v>0</v>
      </c>
      <c r="BF191" s="114">
        <f>191</f>
      </c>
      <c r="BH191" s="114">
        <f>F191*AO191</f>
      </c>
      <c r="BI191" s="114">
        <f>F191*AP191</f>
      </c>
      <c r="BJ191" s="114">
        <f>F191*G191</f>
      </c>
      <c r="BK191" s="157" t="s">
        <v>138</v>
      </c>
      <c r="BL191" s="114" t="n">
        <v>91</v>
      </c>
      <c r="BW191" s="114" t="n">
        <v>21</v>
      </c>
      <c r="BX191" s="14" t="s">
        <v>487</v>
      </c>
    </row>
    <row r="192" customHeight="true" ht="13.5">
      <c r="A192" s="158"/>
      <c r="B192" s="159" t="s">
        <v>148</v>
      </c>
      <c r="C192" s="160" t="s">
        <v>488</v>
      </c>
      <c r="D192" s="161"/>
      <c r="E192" s="161"/>
      <c r="F192" s="161"/>
      <c r="G192" s="162"/>
      <c r="H192" s="161"/>
      <c r="I192" s="161"/>
      <c r="J192" s="161"/>
      <c r="K192" s="163"/>
    </row>
    <row r="193" ht="24.75">
      <c r="A193" s="9" t="s">
        <v>467</v>
      </c>
      <c r="B193" s="10" t="s">
        <v>242</v>
      </c>
      <c r="C193" s="14" t="s">
        <v>236</v>
      </c>
      <c r="D193" s="10"/>
      <c r="E193" s="10" t="s">
        <v>147</v>
      </c>
      <c r="F193" s="114" t="n">
        <v>3</v>
      </c>
      <c r="G193" s="155" t="n">
        <v>0</v>
      </c>
      <c r="H193" s="114">
        <f>ROUND(F193*AO193,2)</f>
      </c>
      <c r="I193" s="114">
        <f>ROUND(F193*AP193,2)</f>
      </c>
      <c r="J193" s="114">
        <f>ROUND(F193*G193,2)</f>
      </c>
      <c r="K193" s="156" t="s">
        <v>134</v>
      </c>
      <c r="Z193" s="114">
        <f>ROUND(IF(AQ193="5",BJ193,0),2)</f>
      </c>
      <c r="AB193" s="114">
        <f>ROUND(IF(AQ193="1",BH193,0),2)</f>
      </c>
      <c r="AC193" s="114">
        <f>ROUND(IF(AQ193="1",BI193,0),2)</f>
      </c>
      <c r="AD193" s="114">
        <f>ROUND(IF(AQ193="7",BH193,0),2)</f>
      </c>
      <c r="AE193" s="114">
        <f>ROUND(IF(AQ193="7",BI193,0),2)</f>
      </c>
      <c r="AF193" s="114">
        <f>ROUND(IF(AQ193="2",BH193,0),2)</f>
      </c>
      <c r="AG193" s="114">
        <f>ROUND(IF(AQ193="2",BI193,0),2)</f>
      </c>
      <c r="AH193" s="114">
        <f>ROUND(IF(AQ193="0",BJ193,0),2)</f>
      </c>
      <c r="AI193" s="134" t="s">
        <v>90</v>
      </c>
      <c r="AJ193" s="114">
        <f>IF(AN193=0,J193,0)</f>
      </c>
      <c r="AK193" s="114">
        <f>IF(AN193=12,J193,0)</f>
      </c>
      <c r="AL193" s="114">
        <f>IF(AN193=21,J193,0)</f>
      </c>
      <c r="AN193" s="114" t="n">
        <v>21</v>
      </c>
      <c r="AO193" s="114">
        <f>G193*0.801493466</f>
      </c>
      <c r="AP193" s="114">
        <f>G193*(1-0.801493466)</f>
      </c>
      <c r="AQ193" s="157" t="s">
        <v>130</v>
      </c>
      <c r="AV193" s="114">
        <f>ROUND(AW193+AX193,2)</f>
      </c>
      <c r="AW193" s="114">
        <f>ROUND(F193*AO193,2)</f>
      </c>
      <c r="AX193" s="114">
        <f>ROUND(F193*AP193,2)</f>
      </c>
      <c r="AY193" s="157" t="s">
        <v>237</v>
      </c>
      <c r="AZ193" s="157" t="s">
        <v>484</v>
      </c>
      <c r="BA193" s="134" t="s">
        <v>370</v>
      </c>
      <c r="BC193" s="114">
        <f>AW193+AX193</f>
      </c>
      <c r="BD193" s="114">
        <f>G193/(100-BE193)*100</f>
      </c>
      <c r="BE193" s="114" t="n">
        <v>0</v>
      </c>
      <c r="BF193" s="114">
        <f>193</f>
      </c>
      <c r="BH193" s="114">
        <f>F193*AO193</f>
      </c>
      <c r="BI193" s="114">
        <f>F193*AP193</f>
      </c>
      <c r="BJ193" s="114">
        <f>F193*G193</f>
      </c>
      <c r="BK193" s="157" t="s">
        <v>138</v>
      </c>
      <c r="BL193" s="114" t="n">
        <v>91</v>
      </c>
      <c r="BW193" s="114" t="n">
        <v>21</v>
      </c>
      <c r="BX193" s="14" t="s">
        <v>236</v>
      </c>
    </row>
    <row r="194" customHeight="true" ht="13.5">
      <c r="A194" s="158"/>
      <c r="B194" s="159" t="s">
        <v>148</v>
      </c>
      <c r="C194" s="160" t="s">
        <v>243</v>
      </c>
      <c r="D194" s="161"/>
      <c r="E194" s="161"/>
      <c r="F194" s="161"/>
      <c r="G194" s="162"/>
      <c r="H194" s="161"/>
      <c r="I194" s="161"/>
      <c r="J194" s="161"/>
      <c r="K194" s="163"/>
    </row>
    <row r="195" ht="24.75">
      <c r="A195" s="9" t="s">
        <v>489</v>
      </c>
      <c r="B195" s="10" t="s">
        <v>248</v>
      </c>
      <c r="C195" s="14" t="s">
        <v>236</v>
      </c>
      <c r="D195" s="10"/>
      <c r="E195" s="10" t="s">
        <v>147</v>
      </c>
      <c r="F195" s="114" t="n">
        <v>14</v>
      </c>
      <c r="G195" s="155" t="n">
        <v>0</v>
      </c>
      <c r="H195" s="114">
        <f>ROUND(F195*AO195,2)</f>
      </c>
      <c r="I195" s="114">
        <f>ROUND(F195*AP195,2)</f>
      </c>
      <c r="J195" s="114">
        <f>ROUND(F195*G195,2)</f>
      </c>
      <c r="K195" s="156" t="s">
        <v>134</v>
      </c>
      <c r="Z195" s="114">
        <f>ROUND(IF(AQ195="5",BJ195,0),2)</f>
      </c>
      <c r="AB195" s="114">
        <f>ROUND(IF(AQ195="1",BH195,0),2)</f>
      </c>
      <c r="AC195" s="114">
        <f>ROUND(IF(AQ195="1",BI195,0),2)</f>
      </c>
      <c r="AD195" s="114">
        <f>ROUND(IF(AQ195="7",BH195,0),2)</f>
      </c>
      <c r="AE195" s="114">
        <f>ROUND(IF(AQ195="7",BI195,0),2)</f>
      </c>
      <c r="AF195" s="114">
        <f>ROUND(IF(AQ195="2",BH195,0),2)</f>
      </c>
      <c r="AG195" s="114">
        <f>ROUND(IF(AQ195="2",BI195,0),2)</f>
      </c>
      <c r="AH195" s="114">
        <f>ROUND(IF(AQ195="0",BJ195,0),2)</f>
      </c>
      <c r="AI195" s="134" t="s">
        <v>90</v>
      </c>
      <c r="AJ195" s="114">
        <f>IF(AN195=0,J195,0)</f>
      </c>
      <c r="AK195" s="114">
        <f>IF(AN195=12,J195,0)</f>
      </c>
      <c r="AL195" s="114">
        <f>IF(AN195=21,J195,0)</f>
      </c>
      <c r="AN195" s="114" t="n">
        <v>21</v>
      </c>
      <c r="AO195" s="114">
        <f>G195*0.679306513</f>
      </c>
      <c r="AP195" s="114">
        <f>G195*(1-0.679306513)</f>
      </c>
      <c r="AQ195" s="157" t="s">
        <v>130</v>
      </c>
      <c r="AV195" s="114">
        <f>ROUND(AW195+AX195,2)</f>
      </c>
      <c r="AW195" s="114">
        <f>ROUND(F195*AO195,2)</f>
      </c>
      <c r="AX195" s="114">
        <f>ROUND(F195*AP195,2)</f>
      </c>
      <c r="AY195" s="157" t="s">
        <v>237</v>
      </c>
      <c r="AZ195" s="157" t="s">
        <v>484</v>
      </c>
      <c r="BA195" s="134" t="s">
        <v>370</v>
      </c>
      <c r="BC195" s="114">
        <f>AW195+AX195</f>
      </c>
      <c r="BD195" s="114">
        <f>G195/(100-BE195)*100</f>
      </c>
      <c r="BE195" s="114" t="n">
        <v>0</v>
      </c>
      <c r="BF195" s="114">
        <f>195</f>
      </c>
      <c r="BH195" s="114">
        <f>F195*AO195</f>
      </c>
      <c r="BI195" s="114">
        <f>F195*AP195</f>
      </c>
      <c r="BJ195" s="114">
        <f>F195*G195</f>
      </c>
      <c r="BK195" s="157" t="s">
        <v>138</v>
      </c>
      <c r="BL195" s="114" t="n">
        <v>91</v>
      </c>
      <c r="BW195" s="114" t="n">
        <v>21</v>
      </c>
      <c r="BX195" s="14" t="s">
        <v>236</v>
      </c>
    </row>
    <row r="196" customHeight="true" ht="13.5">
      <c r="A196" s="158"/>
      <c r="B196" s="159" t="s">
        <v>148</v>
      </c>
      <c r="C196" s="160" t="s">
        <v>249</v>
      </c>
      <c r="D196" s="161"/>
      <c r="E196" s="161"/>
      <c r="F196" s="161"/>
      <c r="G196" s="162"/>
      <c r="H196" s="161"/>
      <c r="I196" s="161"/>
      <c r="J196" s="161"/>
      <c r="K196" s="163"/>
    </row>
    <row r="197">
      <c r="A197" s="9" t="s">
        <v>490</v>
      </c>
      <c r="B197" s="10" t="s">
        <v>251</v>
      </c>
      <c r="C197" s="14" t="s">
        <v>252</v>
      </c>
      <c r="D197" s="10"/>
      <c r="E197" s="10" t="s">
        <v>147</v>
      </c>
      <c r="F197" s="114" t="n">
        <v>40</v>
      </c>
      <c r="G197" s="155" t="n">
        <v>0</v>
      </c>
      <c r="H197" s="114">
        <f>ROUND(F197*AO197,2)</f>
      </c>
      <c r="I197" s="114">
        <f>ROUND(F197*AP197,2)</f>
      </c>
      <c r="J197" s="114">
        <f>ROUND(F197*G197,2)</f>
      </c>
      <c r="K197" s="156" t="s">
        <v>134</v>
      </c>
      <c r="Z197" s="114">
        <f>ROUND(IF(AQ197="5",BJ197,0),2)</f>
      </c>
      <c r="AB197" s="114">
        <f>ROUND(IF(AQ197="1",BH197,0),2)</f>
      </c>
      <c r="AC197" s="114">
        <f>ROUND(IF(AQ197="1",BI197,0),2)</f>
      </c>
      <c r="AD197" s="114">
        <f>ROUND(IF(AQ197="7",BH197,0),2)</f>
      </c>
      <c r="AE197" s="114">
        <f>ROUND(IF(AQ197="7",BI197,0),2)</f>
      </c>
      <c r="AF197" s="114">
        <f>ROUND(IF(AQ197="2",BH197,0),2)</f>
      </c>
      <c r="AG197" s="114">
        <f>ROUND(IF(AQ197="2",BI197,0),2)</f>
      </c>
      <c r="AH197" s="114">
        <f>ROUND(IF(AQ197="0",BJ197,0),2)</f>
      </c>
      <c r="AI197" s="134" t="s">
        <v>90</v>
      </c>
      <c r="AJ197" s="114">
        <f>IF(AN197=0,J197,0)</f>
      </c>
      <c r="AK197" s="114">
        <f>IF(AN197=12,J197,0)</f>
      </c>
      <c r="AL197" s="114">
        <f>IF(AN197=21,J197,0)</f>
      </c>
      <c r="AN197" s="114" t="n">
        <v>21</v>
      </c>
      <c r="AO197" s="114">
        <f>G197*0.690842975</f>
      </c>
      <c r="AP197" s="114">
        <f>G197*(1-0.690842975)</f>
      </c>
      <c r="AQ197" s="157" t="s">
        <v>130</v>
      </c>
      <c r="AV197" s="114">
        <f>ROUND(AW197+AX197,2)</f>
      </c>
      <c r="AW197" s="114">
        <f>ROUND(F197*AO197,2)</f>
      </c>
      <c r="AX197" s="114">
        <f>ROUND(F197*AP197,2)</f>
      </c>
      <c r="AY197" s="157" t="s">
        <v>237</v>
      </c>
      <c r="AZ197" s="157" t="s">
        <v>484</v>
      </c>
      <c r="BA197" s="134" t="s">
        <v>370</v>
      </c>
      <c r="BC197" s="114">
        <f>AW197+AX197</f>
      </c>
      <c r="BD197" s="114">
        <f>G197/(100-BE197)*100</f>
      </c>
      <c r="BE197" s="114" t="n">
        <v>0</v>
      </c>
      <c r="BF197" s="114">
        <f>197</f>
      </c>
      <c r="BH197" s="114">
        <f>F197*AO197</f>
      </c>
      <c r="BI197" s="114">
        <f>F197*AP197</f>
      </c>
      <c r="BJ197" s="114">
        <f>F197*G197</f>
      </c>
      <c r="BK197" s="157" t="s">
        <v>138</v>
      </c>
      <c r="BL197" s="114" t="n">
        <v>91</v>
      </c>
      <c r="BW197" s="114" t="n">
        <v>21</v>
      </c>
      <c r="BX197" s="14" t="s">
        <v>252</v>
      </c>
    </row>
    <row r="198" customHeight="true" ht="13.5">
      <c r="A198" s="158"/>
      <c r="B198" s="159" t="s">
        <v>148</v>
      </c>
      <c r="C198" s="160" t="s">
        <v>253</v>
      </c>
      <c r="D198" s="161"/>
      <c r="E198" s="161"/>
      <c r="F198" s="161"/>
      <c r="G198" s="162"/>
      <c r="H198" s="161"/>
      <c r="I198" s="161"/>
      <c r="J198" s="161"/>
      <c r="K198" s="163"/>
    </row>
    <row r="199">
      <c r="A199" s="9" t="s">
        <v>491</v>
      </c>
      <c r="B199" s="10" t="s">
        <v>260</v>
      </c>
      <c r="C199" s="14" t="s">
        <v>261</v>
      </c>
      <c r="D199" s="10"/>
      <c r="E199" s="10" t="s">
        <v>156</v>
      </c>
      <c r="F199" s="114" t="n">
        <v>3.89</v>
      </c>
      <c r="G199" s="155" t="n">
        <v>0</v>
      </c>
      <c r="H199" s="114">
        <f>ROUND(F199*AO199,2)</f>
      </c>
      <c r="I199" s="114">
        <f>ROUND(F199*AP199,2)</f>
      </c>
      <c r="J199" s="114">
        <f>ROUND(F199*G199,2)</f>
      </c>
      <c r="K199" s="156" t="s">
        <v>134</v>
      </c>
      <c r="Z199" s="114">
        <f>ROUND(IF(AQ199="5",BJ199,0),2)</f>
      </c>
      <c r="AB199" s="114">
        <f>ROUND(IF(AQ199="1",BH199,0),2)</f>
      </c>
      <c r="AC199" s="114">
        <f>ROUND(IF(AQ199="1",BI199,0),2)</f>
      </c>
      <c r="AD199" s="114">
        <f>ROUND(IF(AQ199="7",BH199,0),2)</f>
      </c>
      <c r="AE199" s="114">
        <f>ROUND(IF(AQ199="7",BI199,0),2)</f>
      </c>
      <c r="AF199" s="114">
        <f>ROUND(IF(AQ199="2",BH199,0),2)</f>
      </c>
      <c r="AG199" s="114">
        <f>ROUND(IF(AQ199="2",BI199,0),2)</f>
      </c>
      <c r="AH199" s="114">
        <f>ROUND(IF(AQ199="0",BJ199,0),2)</f>
      </c>
      <c r="AI199" s="134" t="s">
        <v>90</v>
      </c>
      <c r="AJ199" s="114">
        <f>IF(AN199=0,J199,0)</f>
      </c>
      <c r="AK199" s="114">
        <f>IF(AN199=12,J199,0)</f>
      </c>
      <c r="AL199" s="114">
        <f>IF(AN199=21,J199,0)</f>
      </c>
      <c r="AN199" s="114" t="n">
        <v>21</v>
      </c>
      <c r="AO199" s="114">
        <f>G199*0.77019998</f>
      </c>
      <c r="AP199" s="114">
        <f>G199*(1-0.77019998)</f>
      </c>
      <c r="AQ199" s="157" t="s">
        <v>130</v>
      </c>
      <c r="AV199" s="114">
        <f>ROUND(AW199+AX199,2)</f>
      </c>
      <c r="AW199" s="114">
        <f>ROUND(F199*AO199,2)</f>
      </c>
      <c r="AX199" s="114">
        <f>ROUND(F199*AP199,2)</f>
      </c>
      <c r="AY199" s="157" t="s">
        <v>237</v>
      </c>
      <c r="AZ199" s="157" t="s">
        <v>484</v>
      </c>
      <c r="BA199" s="134" t="s">
        <v>370</v>
      </c>
      <c r="BC199" s="114">
        <f>AW199+AX199</f>
      </c>
      <c r="BD199" s="114">
        <f>G199/(100-BE199)*100</f>
      </c>
      <c r="BE199" s="114" t="n">
        <v>0</v>
      </c>
      <c r="BF199" s="114">
        <f>199</f>
      </c>
      <c r="BH199" s="114">
        <f>F199*AO199</f>
      </c>
      <c r="BI199" s="114">
        <f>F199*AP199</f>
      </c>
      <c r="BJ199" s="114">
        <f>F199*G199</f>
      </c>
      <c r="BK199" s="157" t="s">
        <v>138</v>
      </c>
      <c r="BL199" s="114" t="n">
        <v>91</v>
      </c>
      <c r="BW199" s="114" t="n">
        <v>21</v>
      </c>
      <c r="BX199" s="14" t="s">
        <v>261</v>
      </c>
    </row>
    <row r="200">
      <c r="A200" s="149" t="s">
        <v>10</v>
      </c>
      <c r="B200" s="150" t="s">
        <v>492</v>
      </c>
      <c r="C200" s="151" t="s">
        <v>493</v>
      </c>
      <c r="D200" s="150"/>
      <c r="E200" s="152" t="s">
        <v>81</v>
      </c>
      <c r="F200" s="152" t="s">
        <v>81</v>
      </c>
      <c r="G200" s="153" t="s">
        <v>81</v>
      </c>
      <c r="H200" s="120">
        <f>ROUND(SUM(H201:H204),2)</f>
      </c>
      <c r="I200" s="120">
        <f>ROUND(SUM(I201:I204),2)</f>
      </c>
      <c r="J200" s="120">
        <f>ROUND(SUM(J201:J204),2)</f>
      </c>
      <c r="K200" s="154" t="s">
        <v>10</v>
      </c>
      <c r="AI200" s="134" t="s">
        <v>90</v>
      </c>
      <c r="AS200" s="120">
        <f>SUM(AJ201:AJ204)</f>
      </c>
      <c r="AT200" s="120">
        <f>SUM(AK201:AK204)</f>
      </c>
      <c r="AU200" s="120">
        <f>SUM(AL201:AL204)</f>
      </c>
    </row>
    <row r="201">
      <c r="A201" s="9" t="s">
        <v>494</v>
      </c>
      <c r="B201" s="10" t="s">
        <v>495</v>
      </c>
      <c r="C201" s="14" t="s">
        <v>496</v>
      </c>
      <c r="D201" s="10"/>
      <c r="E201" s="10" t="s">
        <v>147</v>
      </c>
      <c r="F201" s="114" t="n">
        <v>18</v>
      </c>
      <c r="G201" s="155" t="n">
        <v>0</v>
      </c>
      <c r="H201" s="114">
        <f>ROUND(F201*AO201,2)</f>
      </c>
      <c r="I201" s="114">
        <f>ROUND(F201*AP201,2)</f>
      </c>
      <c r="J201" s="114">
        <f>ROUND(F201*G201,2)</f>
      </c>
      <c r="K201" s="156" t="s">
        <v>134</v>
      </c>
      <c r="Z201" s="114">
        <f>ROUND(IF(AQ201="5",BJ201,0),2)</f>
      </c>
      <c r="AB201" s="114">
        <f>ROUND(IF(AQ201="1",BH201,0),2)</f>
      </c>
      <c r="AC201" s="114">
        <f>ROUND(IF(AQ201="1",BI201,0),2)</f>
      </c>
      <c r="AD201" s="114">
        <f>ROUND(IF(AQ201="7",BH201,0),2)</f>
      </c>
      <c r="AE201" s="114">
        <f>ROUND(IF(AQ201="7",BI201,0),2)</f>
      </c>
      <c r="AF201" s="114">
        <f>ROUND(IF(AQ201="2",BH201,0),2)</f>
      </c>
      <c r="AG201" s="114">
        <f>ROUND(IF(AQ201="2",BI201,0),2)</f>
      </c>
      <c r="AH201" s="114">
        <f>ROUND(IF(AQ201="0",BJ201,0),2)</f>
      </c>
      <c r="AI201" s="134" t="s">
        <v>90</v>
      </c>
      <c r="AJ201" s="114">
        <f>IF(AN201=0,J201,0)</f>
      </c>
      <c r="AK201" s="114">
        <f>IF(AN201=12,J201,0)</f>
      </c>
      <c r="AL201" s="114">
        <f>IF(AN201=21,J201,0)</f>
      </c>
      <c r="AN201" s="114" t="n">
        <v>21</v>
      </c>
      <c r="AO201" s="114">
        <f>G201*0</f>
      </c>
      <c r="AP201" s="114">
        <f>G201*(1-0)</f>
      </c>
      <c r="AQ201" s="157" t="s">
        <v>130</v>
      </c>
      <c r="AV201" s="114">
        <f>ROUND(AW201+AX201,2)</f>
      </c>
      <c r="AW201" s="114">
        <f>ROUND(F201*AO201,2)</f>
      </c>
      <c r="AX201" s="114">
        <f>ROUND(F201*AP201,2)</f>
      </c>
      <c r="AY201" s="157" t="s">
        <v>497</v>
      </c>
      <c r="AZ201" s="157" t="s">
        <v>484</v>
      </c>
      <c r="BA201" s="134" t="s">
        <v>370</v>
      </c>
      <c r="BC201" s="114">
        <f>AW201+AX201</f>
      </c>
      <c r="BD201" s="114">
        <f>G201/(100-BE201)*100</f>
      </c>
      <c r="BE201" s="114" t="n">
        <v>0</v>
      </c>
      <c r="BF201" s="114">
        <f>201</f>
      </c>
      <c r="BH201" s="114">
        <f>F201*AO201</f>
      </c>
      <c r="BI201" s="114">
        <f>F201*AP201</f>
      </c>
      <c r="BJ201" s="114">
        <f>F201*G201</f>
      </c>
      <c r="BK201" s="157" t="s">
        <v>138</v>
      </c>
      <c r="BL201" s="114" t="n">
        <v>96</v>
      </c>
      <c r="BW201" s="114" t="n">
        <v>21</v>
      </c>
      <c r="BX201" s="14" t="s">
        <v>496</v>
      </c>
    </row>
    <row r="202" customHeight="true" ht="13.5">
      <c r="A202" s="158"/>
      <c r="B202" s="159" t="s">
        <v>148</v>
      </c>
      <c r="C202" s="160" t="s">
        <v>498</v>
      </c>
      <c r="D202" s="161"/>
      <c r="E202" s="161"/>
      <c r="F202" s="161"/>
      <c r="G202" s="162"/>
      <c r="H202" s="161"/>
      <c r="I202" s="161"/>
      <c r="J202" s="161"/>
      <c r="K202" s="163"/>
    </row>
    <row r="203">
      <c r="A203" s="9" t="s">
        <v>499</v>
      </c>
      <c r="B203" s="10" t="s">
        <v>500</v>
      </c>
      <c r="C203" s="14" t="s">
        <v>501</v>
      </c>
      <c r="D203" s="10"/>
      <c r="E203" s="10" t="s">
        <v>220</v>
      </c>
      <c r="F203" s="114" t="n">
        <v>1</v>
      </c>
      <c r="G203" s="155" t="n">
        <v>0</v>
      </c>
      <c r="H203" s="114">
        <f>ROUND(F203*AO203,2)</f>
      </c>
      <c r="I203" s="114">
        <f>ROUND(F203*AP203,2)</f>
      </c>
      <c r="J203" s="114">
        <f>ROUND(F203*G203,2)</f>
      </c>
      <c r="K203" s="156" t="s">
        <v>134</v>
      </c>
      <c r="Z203" s="114">
        <f>ROUND(IF(AQ203="5",BJ203,0),2)</f>
      </c>
      <c r="AB203" s="114">
        <f>ROUND(IF(AQ203="1",BH203,0),2)</f>
      </c>
      <c r="AC203" s="114">
        <f>ROUND(IF(AQ203="1",BI203,0),2)</f>
      </c>
      <c r="AD203" s="114">
        <f>ROUND(IF(AQ203="7",BH203,0),2)</f>
      </c>
      <c r="AE203" s="114">
        <f>ROUND(IF(AQ203="7",BI203,0),2)</f>
      </c>
      <c r="AF203" s="114">
        <f>ROUND(IF(AQ203="2",BH203,0),2)</f>
      </c>
      <c r="AG203" s="114">
        <f>ROUND(IF(AQ203="2",BI203,0),2)</f>
      </c>
      <c r="AH203" s="114">
        <f>ROUND(IF(AQ203="0",BJ203,0),2)</f>
      </c>
      <c r="AI203" s="134" t="s">
        <v>90</v>
      </c>
      <c r="AJ203" s="114">
        <f>IF(AN203=0,J203,0)</f>
      </c>
      <c r="AK203" s="114">
        <f>IF(AN203=12,J203,0)</f>
      </c>
      <c r="AL203" s="114">
        <f>IF(AN203=21,J203,0)</f>
      </c>
      <c r="AN203" s="114" t="n">
        <v>21</v>
      </c>
      <c r="AO203" s="114">
        <f>G203*0</f>
      </c>
      <c r="AP203" s="114">
        <f>G203*(1-0)</f>
      </c>
      <c r="AQ203" s="157" t="s">
        <v>130</v>
      </c>
      <c r="AV203" s="114">
        <f>ROUND(AW203+AX203,2)</f>
      </c>
      <c r="AW203" s="114">
        <f>ROUND(F203*AO203,2)</f>
      </c>
      <c r="AX203" s="114">
        <f>ROUND(F203*AP203,2)</f>
      </c>
      <c r="AY203" s="157" t="s">
        <v>497</v>
      </c>
      <c r="AZ203" s="157" t="s">
        <v>484</v>
      </c>
      <c r="BA203" s="134" t="s">
        <v>370</v>
      </c>
      <c r="BC203" s="114">
        <f>AW203+AX203</f>
      </c>
      <c r="BD203" s="114">
        <f>G203/(100-BE203)*100</f>
      </c>
      <c r="BE203" s="114" t="n">
        <v>0</v>
      </c>
      <c r="BF203" s="114">
        <f>203</f>
      </c>
      <c r="BH203" s="114">
        <f>F203*AO203</f>
      </c>
      <c r="BI203" s="114">
        <f>F203*AP203</f>
      </c>
      <c r="BJ203" s="114">
        <f>F203*G203</f>
      </c>
      <c r="BK203" s="157" t="s">
        <v>138</v>
      </c>
      <c r="BL203" s="114" t="n">
        <v>96</v>
      </c>
      <c r="BW203" s="114" t="n">
        <v>21</v>
      </c>
      <c r="BX203" s="14" t="s">
        <v>501</v>
      </c>
    </row>
    <row r="204">
      <c r="A204" s="9" t="s">
        <v>223</v>
      </c>
      <c r="B204" s="10" t="s">
        <v>502</v>
      </c>
      <c r="C204" s="14" t="s">
        <v>503</v>
      </c>
      <c r="D204" s="10"/>
      <c r="E204" s="10" t="s">
        <v>147</v>
      </c>
      <c r="F204" s="114" t="n">
        <v>18</v>
      </c>
      <c r="G204" s="155" t="n">
        <v>0</v>
      </c>
      <c r="H204" s="114">
        <f>ROUND(F204*AO204,2)</f>
      </c>
      <c r="I204" s="114">
        <f>ROUND(F204*AP204,2)</f>
      </c>
      <c r="J204" s="114">
        <f>ROUND(F204*G204,2)</f>
      </c>
      <c r="K204" s="156" t="s">
        <v>134</v>
      </c>
      <c r="Z204" s="114">
        <f>ROUND(IF(AQ204="5",BJ204,0),2)</f>
      </c>
      <c r="AB204" s="114">
        <f>ROUND(IF(AQ204="1",BH204,0),2)</f>
      </c>
      <c r="AC204" s="114">
        <f>ROUND(IF(AQ204="1",BI204,0),2)</f>
      </c>
      <c r="AD204" s="114">
        <f>ROUND(IF(AQ204="7",BH204,0),2)</f>
      </c>
      <c r="AE204" s="114">
        <f>ROUND(IF(AQ204="7",BI204,0),2)</f>
      </c>
      <c r="AF204" s="114">
        <f>ROUND(IF(AQ204="2",BH204,0),2)</f>
      </c>
      <c r="AG204" s="114">
        <f>ROUND(IF(AQ204="2",BI204,0),2)</f>
      </c>
      <c r="AH204" s="114">
        <f>ROUND(IF(AQ204="0",BJ204,0),2)</f>
      </c>
      <c r="AI204" s="134" t="s">
        <v>90</v>
      </c>
      <c r="AJ204" s="114">
        <f>IF(AN204=0,J204,0)</f>
      </c>
      <c r="AK204" s="114">
        <f>IF(AN204=12,J204,0)</f>
      </c>
      <c r="AL204" s="114">
        <f>IF(AN204=21,J204,0)</f>
      </c>
      <c r="AN204" s="114" t="n">
        <v>21</v>
      </c>
      <c r="AO204" s="114">
        <f>G204*0</f>
      </c>
      <c r="AP204" s="114">
        <f>G204*(1-0)</f>
      </c>
      <c r="AQ204" s="157" t="s">
        <v>130</v>
      </c>
      <c r="AV204" s="114">
        <f>ROUND(AW204+AX204,2)</f>
      </c>
      <c r="AW204" s="114">
        <f>ROUND(F204*AO204,2)</f>
      </c>
      <c r="AX204" s="114">
        <f>ROUND(F204*AP204,2)</f>
      </c>
      <c r="AY204" s="157" t="s">
        <v>497</v>
      </c>
      <c r="AZ204" s="157" t="s">
        <v>484</v>
      </c>
      <c r="BA204" s="134" t="s">
        <v>370</v>
      </c>
      <c r="BC204" s="114">
        <f>AW204+AX204</f>
      </c>
      <c r="BD204" s="114">
        <f>G204/(100-BE204)*100</f>
      </c>
      <c r="BE204" s="114" t="n">
        <v>0</v>
      </c>
      <c r="BF204" s="114">
        <f>204</f>
      </c>
      <c r="BH204" s="114">
        <f>F204*AO204</f>
      </c>
      <c r="BI204" s="114">
        <f>F204*AP204</f>
      </c>
      <c r="BJ204" s="114">
        <f>F204*G204</f>
      </c>
      <c r="BK204" s="157" t="s">
        <v>138</v>
      </c>
      <c r="BL204" s="114" t="n">
        <v>96</v>
      </c>
      <c r="BW204" s="114" t="n">
        <v>21</v>
      </c>
      <c r="BX204" s="14" t="s">
        <v>503</v>
      </c>
    </row>
    <row r="205">
      <c r="A205" s="158"/>
      <c r="B205" s="159" t="s">
        <v>139</v>
      </c>
      <c r="C205" s="160" t="s">
        <v>504</v>
      </c>
      <c r="D205" s="161"/>
      <c r="E205" s="161"/>
      <c r="F205" s="161"/>
      <c r="G205" s="162"/>
      <c r="H205" s="161"/>
      <c r="I205" s="161"/>
      <c r="J205" s="161"/>
      <c r="K205" s="163"/>
      <c r="BX205" s="160" t="s">
        <v>504</v>
      </c>
    </row>
    <row r="206">
      <c r="A206" s="149" t="s">
        <v>10</v>
      </c>
      <c r="B206" s="150" t="s">
        <v>262</v>
      </c>
      <c r="C206" s="151" t="s">
        <v>263</v>
      </c>
      <c r="D206" s="150"/>
      <c r="E206" s="152" t="s">
        <v>81</v>
      </c>
      <c r="F206" s="152" t="s">
        <v>81</v>
      </c>
      <c r="G206" s="153" t="s">
        <v>81</v>
      </c>
      <c r="H206" s="120">
        <f>ROUND(SUM(H207:H208),2)</f>
      </c>
      <c r="I206" s="120">
        <f>ROUND(SUM(I207:I208),2)</f>
      </c>
      <c r="J206" s="120">
        <f>ROUND(SUM(J207:J208),2)</f>
      </c>
      <c r="K206" s="154" t="s">
        <v>10</v>
      </c>
      <c r="AI206" s="134" t="s">
        <v>90</v>
      </c>
      <c r="AS206" s="120">
        <f>SUM(AJ207:AJ208)</f>
      </c>
      <c r="AT206" s="120">
        <f>SUM(AK207:AK208)</f>
      </c>
      <c r="AU206" s="120">
        <f>SUM(AL207:AL208)</f>
      </c>
    </row>
    <row r="207">
      <c r="A207" s="9" t="s">
        <v>505</v>
      </c>
      <c r="B207" s="10" t="s">
        <v>265</v>
      </c>
      <c r="C207" s="14" t="s">
        <v>266</v>
      </c>
      <c r="D207" s="10"/>
      <c r="E207" s="10" t="s">
        <v>267</v>
      </c>
      <c r="F207" s="114" t="n">
        <v>286.36</v>
      </c>
      <c r="G207" s="155" t="n">
        <v>0</v>
      </c>
      <c r="H207" s="114">
        <f>ROUND(F207*AO207,2)</f>
      </c>
      <c r="I207" s="114">
        <f>ROUND(F207*AP207,2)</f>
      </c>
      <c r="J207" s="114">
        <f>ROUND(F207*G207,2)</f>
      </c>
      <c r="K207" s="156" t="s">
        <v>134</v>
      </c>
      <c r="Z207" s="114">
        <f>ROUND(IF(AQ207="5",BJ207,0),2)</f>
      </c>
      <c r="AB207" s="114">
        <f>ROUND(IF(AQ207="1",BH207,0),2)</f>
      </c>
      <c r="AC207" s="114">
        <f>ROUND(IF(AQ207="1",BI207,0),2)</f>
      </c>
      <c r="AD207" s="114">
        <f>ROUND(IF(AQ207="7",BH207,0),2)</f>
      </c>
      <c r="AE207" s="114">
        <f>ROUND(IF(AQ207="7",BI207,0),2)</f>
      </c>
      <c r="AF207" s="114">
        <f>ROUND(IF(AQ207="2",BH207,0),2)</f>
      </c>
      <c r="AG207" s="114">
        <f>ROUND(IF(AQ207="2",BI207,0),2)</f>
      </c>
      <c r="AH207" s="114">
        <f>ROUND(IF(AQ207="0",BJ207,0),2)</f>
      </c>
      <c r="AI207" s="134" t="s">
        <v>90</v>
      </c>
      <c r="AJ207" s="114">
        <f>IF(AN207=0,J207,0)</f>
      </c>
      <c r="AK207" s="114">
        <f>IF(AN207=12,J207,0)</f>
      </c>
      <c r="AL207" s="114">
        <f>IF(AN207=21,J207,0)</f>
      </c>
      <c r="AN207" s="114" t="n">
        <v>21</v>
      </c>
      <c r="AO207" s="114">
        <f>G207*0</f>
      </c>
      <c r="AP207" s="114">
        <f>G207*(1-0)</f>
      </c>
      <c r="AQ207" s="157" t="s">
        <v>160</v>
      </c>
      <c r="AV207" s="114">
        <f>ROUND(AW207+AX207,2)</f>
      </c>
      <c r="AW207" s="114">
        <f>ROUND(F207*AO207,2)</f>
      </c>
      <c r="AX207" s="114">
        <f>ROUND(F207*AP207,2)</f>
      </c>
      <c r="AY207" s="157" t="s">
        <v>268</v>
      </c>
      <c r="AZ207" s="157" t="s">
        <v>484</v>
      </c>
      <c r="BA207" s="134" t="s">
        <v>370</v>
      </c>
      <c r="BC207" s="114">
        <f>AW207+AX207</f>
      </c>
      <c r="BD207" s="114">
        <f>G207/(100-BE207)*100</f>
      </c>
      <c r="BE207" s="114" t="n">
        <v>0</v>
      </c>
      <c r="BF207" s="114">
        <f>207</f>
      </c>
      <c r="BH207" s="114">
        <f>F207*AO207</f>
      </c>
      <c r="BI207" s="114">
        <f>F207*AP207</f>
      </c>
      <c r="BJ207" s="114">
        <f>F207*G207</f>
      </c>
      <c r="BK207" s="157" t="s">
        <v>138</v>
      </c>
      <c r="BL207" s="114"/>
      <c r="BW207" s="114" t="n">
        <v>21</v>
      </c>
      <c r="BX207" s="14" t="s">
        <v>266</v>
      </c>
    </row>
    <row r="208">
      <c r="A208" s="9" t="s">
        <v>232</v>
      </c>
      <c r="B208" s="10" t="s">
        <v>270</v>
      </c>
      <c r="C208" s="14" t="s">
        <v>271</v>
      </c>
      <c r="D208" s="10"/>
      <c r="E208" s="10" t="s">
        <v>267</v>
      </c>
      <c r="F208" s="114" t="n">
        <v>834</v>
      </c>
      <c r="G208" s="155" t="n">
        <v>0</v>
      </c>
      <c r="H208" s="114">
        <f>ROUND(F208*AO208,2)</f>
      </c>
      <c r="I208" s="114">
        <f>ROUND(F208*AP208,2)</f>
      </c>
      <c r="J208" s="114">
        <f>ROUND(F208*G208,2)</f>
      </c>
      <c r="K208" s="156" t="s">
        <v>134</v>
      </c>
      <c r="Z208" s="114">
        <f>ROUND(IF(AQ208="5",BJ208,0),2)</f>
      </c>
      <c r="AB208" s="114">
        <f>ROUND(IF(AQ208="1",BH208,0),2)</f>
      </c>
      <c r="AC208" s="114">
        <f>ROUND(IF(AQ208="1",BI208,0),2)</f>
      </c>
      <c r="AD208" s="114">
        <f>ROUND(IF(AQ208="7",BH208,0),2)</f>
      </c>
      <c r="AE208" s="114">
        <f>ROUND(IF(AQ208="7",BI208,0),2)</f>
      </c>
      <c r="AF208" s="114">
        <f>ROUND(IF(AQ208="2",BH208,0),2)</f>
      </c>
      <c r="AG208" s="114">
        <f>ROUND(IF(AQ208="2",BI208,0),2)</f>
      </c>
      <c r="AH208" s="114">
        <f>ROUND(IF(AQ208="0",BJ208,0),2)</f>
      </c>
      <c r="AI208" s="134" t="s">
        <v>90</v>
      </c>
      <c r="AJ208" s="114">
        <f>IF(AN208=0,J208,0)</f>
      </c>
      <c r="AK208" s="114">
        <f>IF(AN208=12,J208,0)</f>
      </c>
      <c r="AL208" s="114">
        <f>IF(AN208=21,J208,0)</f>
      </c>
      <c r="AN208" s="114" t="n">
        <v>21</v>
      </c>
      <c r="AO208" s="114">
        <f>G208*0</f>
      </c>
      <c r="AP208" s="114">
        <f>G208*(1-0)</f>
      </c>
      <c r="AQ208" s="157" t="s">
        <v>160</v>
      </c>
      <c r="AV208" s="114">
        <f>ROUND(AW208+AX208,2)</f>
      </c>
      <c r="AW208" s="114">
        <f>ROUND(F208*AO208,2)</f>
      </c>
      <c r="AX208" s="114">
        <f>ROUND(F208*AP208,2)</f>
      </c>
      <c r="AY208" s="157" t="s">
        <v>268</v>
      </c>
      <c r="AZ208" s="157" t="s">
        <v>484</v>
      </c>
      <c r="BA208" s="134" t="s">
        <v>370</v>
      </c>
      <c r="BC208" s="114">
        <f>AW208+AX208</f>
      </c>
      <c r="BD208" s="114">
        <f>G208/(100-BE208)*100</f>
      </c>
      <c r="BE208" s="114" t="n">
        <v>0</v>
      </c>
      <c r="BF208" s="114">
        <f>208</f>
      </c>
      <c r="BH208" s="114">
        <f>F208*AO208</f>
      </c>
      <c r="BI208" s="114">
        <f>F208*AP208</f>
      </c>
      <c r="BJ208" s="114">
        <f>F208*G208</f>
      </c>
      <c r="BK208" s="157" t="s">
        <v>138</v>
      </c>
      <c r="BL208" s="114"/>
      <c r="BW208" s="114" t="n">
        <v>21</v>
      </c>
      <c r="BX208" s="14" t="s">
        <v>271</v>
      </c>
    </row>
    <row r="209">
      <c r="A209" s="149" t="s">
        <v>10</v>
      </c>
      <c r="B209" s="150" t="s">
        <v>272</v>
      </c>
      <c r="C209" s="151" t="s">
        <v>273</v>
      </c>
      <c r="D209" s="150"/>
      <c r="E209" s="152" t="s">
        <v>81</v>
      </c>
      <c r="F209" s="152" t="s">
        <v>81</v>
      </c>
      <c r="G209" s="153" t="s">
        <v>81</v>
      </c>
      <c r="H209" s="120">
        <f>ROUND(SUM(H210:H214),2)</f>
      </c>
      <c r="I209" s="120">
        <f>ROUND(SUM(I210:I214),2)</f>
      </c>
      <c r="J209" s="120">
        <f>ROUND(SUM(J210:J214),2)</f>
      </c>
      <c r="K209" s="154" t="s">
        <v>10</v>
      </c>
      <c r="AI209" s="134" t="s">
        <v>90</v>
      </c>
      <c r="AS209" s="120">
        <f>SUM(AJ210:AJ214)</f>
      </c>
      <c r="AT209" s="120">
        <f>SUM(AK210:AK214)</f>
      </c>
      <c r="AU209" s="120">
        <f>SUM(AL210:AL214)</f>
      </c>
    </row>
    <row r="210" ht="24.75">
      <c r="A210" s="9" t="s">
        <v>506</v>
      </c>
      <c r="B210" s="10" t="s">
        <v>275</v>
      </c>
      <c r="C210" s="14" t="s">
        <v>276</v>
      </c>
      <c r="D210" s="10"/>
      <c r="E210" s="10" t="s">
        <v>267</v>
      </c>
      <c r="F210" s="114" t="n">
        <v>8.36</v>
      </c>
      <c r="G210" s="155" t="n">
        <v>0</v>
      </c>
      <c r="H210" s="114">
        <f>ROUND(F210*AO210,2)</f>
      </c>
      <c r="I210" s="114">
        <f>ROUND(F210*AP210,2)</f>
      </c>
      <c r="J210" s="114">
        <f>ROUND(F210*G210,2)</f>
      </c>
      <c r="K210" s="156" t="s">
        <v>134</v>
      </c>
      <c r="Z210" s="114">
        <f>ROUND(IF(AQ210="5",BJ210,0),2)</f>
      </c>
      <c r="AB210" s="114">
        <f>ROUND(IF(AQ210="1",BH210,0),2)</f>
      </c>
      <c r="AC210" s="114">
        <f>ROUND(IF(AQ210="1",BI210,0),2)</f>
      </c>
      <c r="AD210" s="114">
        <f>ROUND(IF(AQ210="7",BH210,0),2)</f>
      </c>
      <c r="AE210" s="114">
        <f>ROUND(IF(AQ210="7",BI210,0),2)</f>
      </c>
      <c r="AF210" s="114">
        <f>ROUND(IF(AQ210="2",BH210,0),2)</f>
      </c>
      <c r="AG210" s="114">
        <f>ROUND(IF(AQ210="2",BI210,0),2)</f>
      </c>
      <c r="AH210" s="114">
        <f>ROUND(IF(AQ210="0",BJ210,0),2)</f>
      </c>
      <c r="AI210" s="134" t="s">
        <v>90</v>
      </c>
      <c r="AJ210" s="114">
        <f>IF(AN210=0,J210,0)</f>
      </c>
      <c r="AK210" s="114">
        <f>IF(AN210=12,J210,0)</f>
      </c>
      <c r="AL210" s="114">
        <f>IF(AN210=21,J210,0)</f>
      </c>
      <c r="AN210" s="114" t="n">
        <v>21</v>
      </c>
      <c r="AO210" s="114">
        <f>G210*0</f>
      </c>
      <c r="AP210" s="114">
        <f>G210*(1-0)</f>
      </c>
      <c r="AQ210" s="157" t="s">
        <v>160</v>
      </c>
      <c r="AV210" s="114">
        <f>ROUND(AW210+AX210,2)</f>
      </c>
      <c r="AW210" s="114">
        <f>ROUND(F210*AO210,2)</f>
      </c>
      <c r="AX210" s="114">
        <f>ROUND(F210*AP210,2)</f>
      </c>
      <c r="AY210" s="157" t="s">
        <v>277</v>
      </c>
      <c r="AZ210" s="157" t="s">
        <v>484</v>
      </c>
      <c r="BA210" s="134" t="s">
        <v>370</v>
      </c>
      <c r="BC210" s="114">
        <f>AW210+AX210</f>
      </c>
      <c r="BD210" s="114">
        <f>G210/(100-BE210)*100</f>
      </c>
      <c r="BE210" s="114" t="n">
        <v>0</v>
      </c>
      <c r="BF210" s="114">
        <f>210</f>
      </c>
      <c r="BH210" s="114">
        <f>F210*AO210</f>
      </c>
      <c r="BI210" s="114">
        <f>F210*AP210</f>
      </c>
      <c r="BJ210" s="114">
        <f>F210*G210</f>
      </c>
      <c r="BK210" s="157" t="s">
        <v>138</v>
      </c>
      <c r="BL210" s="114"/>
      <c r="BW210" s="114" t="n">
        <v>21</v>
      </c>
      <c r="BX210" s="14" t="s">
        <v>276</v>
      </c>
    </row>
    <row r="211" customHeight="true" ht="13.5">
      <c r="A211" s="158"/>
      <c r="B211" s="159" t="s">
        <v>148</v>
      </c>
      <c r="C211" s="160" t="s">
        <v>278</v>
      </c>
      <c r="D211" s="161"/>
      <c r="E211" s="161"/>
      <c r="F211" s="161"/>
      <c r="G211" s="162"/>
      <c r="H211" s="161"/>
      <c r="I211" s="161"/>
      <c r="J211" s="161"/>
      <c r="K211" s="163"/>
    </row>
    <row r="212" ht="24.75">
      <c r="A212" s="9" t="s">
        <v>507</v>
      </c>
      <c r="B212" s="10" t="s">
        <v>281</v>
      </c>
      <c r="C212" s="14" t="s">
        <v>282</v>
      </c>
      <c r="D212" s="10"/>
      <c r="E212" s="10" t="s">
        <v>267</v>
      </c>
      <c r="F212" s="114" t="n">
        <v>25.9</v>
      </c>
      <c r="G212" s="155" t="n">
        <v>0</v>
      </c>
      <c r="H212" s="114">
        <f>ROUND(F212*AO212,2)</f>
      </c>
      <c r="I212" s="114">
        <f>ROUND(F212*AP212,2)</f>
      </c>
      <c r="J212" s="114">
        <f>ROUND(F212*G212,2)</f>
      </c>
      <c r="K212" s="156" t="s">
        <v>134</v>
      </c>
      <c r="Z212" s="114">
        <f>ROUND(IF(AQ212="5",BJ212,0),2)</f>
      </c>
      <c r="AB212" s="114">
        <f>ROUND(IF(AQ212="1",BH212,0),2)</f>
      </c>
      <c r="AC212" s="114">
        <f>ROUND(IF(AQ212="1",BI212,0),2)</f>
      </c>
      <c r="AD212" s="114">
        <f>ROUND(IF(AQ212="7",BH212,0),2)</f>
      </c>
      <c r="AE212" s="114">
        <f>ROUND(IF(AQ212="7",BI212,0),2)</f>
      </c>
      <c r="AF212" s="114">
        <f>ROUND(IF(AQ212="2",BH212,0),2)</f>
      </c>
      <c r="AG212" s="114">
        <f>ROUND(IF(AQ212="2",BI212,0),2)</f>
      </c>
      <c r="AH212" s="114">
        <f>ROUND(IF(AQ212="0",BJ212,0),2)</f>
      </c>
      <c r="AI212" s="134" t="s">
        <v>90</v>
      </c>
      <c r="AJ212" s="114">
        <f>IF(AN212=0,J212,0)</f>
      </c>
      <c r="AK212" s="114">
        <f>IF(AN212=12,J212,0)</f>
      </c>
      <c r="AL212" s="114">
        <f>IF(AN212=21,J212,0)</f>
      </c>
      <c r="AN212" s="114" t="n">
        <v>21</v>
      </c>
      <c r="AO212" s="114">
        <f>G212*0</f>
      </c>
      <c r="AP212" s="114">
        <f>G212*(1-0)</f>
      </c>
      <c r="AQ212" s="157" t="s">
        <v>160</v>
      </c>
      <c r="AV212" s="114">
        <f>ROUND(AW212+AX212,2)</f>
      </c>
      <c r="AW212" s="114">
        <f>ROUND(F212*AO212,2)</f>
      </c>
      <c r="AX212" s="114">
        <f>ROUND(F212*AP212,2)</f>
      </c>
      <c r="AY212" s="157" t="s">
        <v>277</v>
      </c>
      <c r="AZ212" s="157" t="s">
        <v>484</v>
      </c>
      <c r="BA212" s="134" t="s">
        <v>370</v>
      </c>
      <c r="BC212" s="114">
        <f>AW212+AX212</f>
      </c>
      <c r="BD212" s="114">
        <f>G212/(100-BE212)*100</f>
      </c>
      <c r="BE212" s="114" t="n">
        <v>0</v>
      </c>
      <c r="BF212" s="114">
        <f>212</f>
      </c>
      <c r="BH212" s="114">
        <f>F212*AO212</f>
      </c>
      <c r="BI212" s="114">
        <f>F212*AP212</f>
      </c>
      <c r="BJ212" s="114">
        <f>F212*G212</f>
      </c>
      <c r="BK212" s="157" t="s">
        <v>138</v>
      </c>
      <c r="BL212" s="114"/>
      <c r="BW212" s="114" t="n">
        <v>21</v>
      </c>
      <c r="BX212" s="14" t="s">
        <v>282</v>
      </c>
    </row>
    <row r="213" customHeight="true" ht="13.5">
      <c r="A213" s="158"/>
      <c r="B213" s="159" t="s">
        <v>148</v>
      </c>
      <c r="C213" s="160" t="s">
        <v>278</v>
      </c>
      <c r="D213" s="161"/>
      <c r="E213" s="161"/>
      <c r="F213" s="161"/>
      <c r="G213" s="162"/>
      <c r="H213" s="161"/>
      <c r="I213" s="161"/>
      <c r="J213" s="161"/>
      <c r="K213" s="163"/>
    </row>
    <row r="214">
      <c r="A214" s="9" t="s">
        <v>508</v>
      </c>
      <c r="B214" s="10" t="s">
        <v>284</v>
      </c>
      <c r="C214" s="14" t="s">
        <v>285</v>
      </c>
      <c r="D214" s="10"/>
      <c r="E214" s="10" t="s">
        <v>267</v>
      </c>
      <c r="F214" s="114" t="n">
        <v>29.16</v>
      </c>
      <c r="G214" s="155" t="n">
        <v>0</v>
      </c>
      <c r="H214" s="114">
        <f>ROUND(F214*AO214,2)</f>
      </c>
      <c r="I214" s="114">
        <f>ROUND(F214*AP214,2)</f>
      </c>
      <c r="J214" s="114">
        <f>ROUND(F214*G214,2)</f>
      </c>
      <c r="K214" s="156" t="s">
        <v>134</v>
      </c>
      <c r="Z214" s="114">
        <f>ROUND(IF(AQ214="5",BJ214,0),2)</f>
      </c>
      <c r="AB214" s="114">
        <f>ROUND(IF(AQ214="1",BH214,0),2)</f>
      </c>
      <c r="AC214" s="114">
        <f>ROUND(IF(AQ214="1",BI214,0),2)</f>
      </c>
      <c r="AD214" s="114">
        <f>ROUND(IF(AQ214="7",BH214,0),2)</f>
      </c>
      <c r="AE214" s="114">
        <f>ROUND(IF(AQ214="7",BI214,0),2)</f>
      </c>
      <c r="AF214" s="114">
        <f>ROUND(IF(AQ214="2",BH214,0),2)</f>
      </c>
      <c r="AG214" s="114">
        <f>ROUND(IF(AQ214="2",BI214,0),2)</f>
      </c>
      <c r="AH214" s="114">
        <f>ROUND(IF(AQ214="0",BJ214,0),2)</f>
      </c>
      <c r="AI214" s="134" t="s">
        <v>90</v>
      </c>
      <c r="AJ214" s="114">
        <f>IF(AN214=0,J214,0)</f>
      </c>
      <c r="AK214" s="114">
        <f>IF(AN214=12,J214,0)</f>
      </c>
      <c r="AL214" s="114">
        <f>IF(AN214=21,J214,0)</f>
      </c>
      <c r="AN214" s="114" t="n">
        <v>21</v>
      </c>
      <c r="AO214" s="114">
        <f>G214*0</f>
      </c>
      <c r="AP214" s="114">
        <f>G214*(1-0)</f>
      </c>
      <c r="AQ214" s="157" t="s">
        <v>160</v>
      </c>
      <c r="AV214" s="114">
        <f>ROUND(AW214+AX214,2)</f>
      </c>
      <c r="AW214" s="114">
        <f>ROUND(F214*AO214,2)</f>
      </c>
      <c r="AX214" s="114">
        <f>ROUND(F214*AP214,2)</f>
      </c>
      <c r="AY214" s="157" t="s">
        <v>277</v>
      </c>
      <c r="AZ214" s="157" t="s">
        <v>484</v>
      </c>
      <c r="BA214" s="134" t="s">
        <v>370</v>
      </c>
      <c r="BC214" s="114">
        <f>AW214+AX214</f>
      </c>
      <c r="BD214" s="114">
        <f>G214/(100-BE214)*100</f>
      </c>
      <c r="BE214" s="114" t="n">
        <v>0</v>
      </c>
      <c r="BF214" s="114">
        <f>214</f>
      </c>
      <c r="BH214" s="114">
        <f>F214*AO214</f>
      </c>
      <c r="BI214" s="114">
        <f>F214*AP214</f>
      </c>
      <c r="BJ214" s="114">
        <f>F214*G214</f>
      </c>
      <c r="BK214" s="157" t="s">
        <v>138</v>
      </c>
      <c r="BL214" s="114"/>
      <c r="BW214" s="114" t="n">
        <v>21</v>
      </c>
      <c r="BX214" s="14" t="s">
        <v>285</v>
      </c>
    </row>
    <row r="215" customHeight="true" ht="13.5">
      <c r="A215" s="158"/>
      <c r="B215" s="159" t="s">
        <v>148</v>
      </c>
      <c r="C215" s="160" t="s">
        <v>278</v>
      </c>
      <c r="D215" s="161"/>
      <c r="E215" s="161"/>
      <c r="F215" s="161"/>
      <c r="G215" s="162"/>
      <c r="H215" s="161"/>
      <c r="I215" s="161"/>
      <c r="J215" s="161"/>
      <c r="K215" s="163"/>
    </row>
    <row r="216">
      <c r="A216" s="149" t="s">
        <v>10</v>
      </c>
      <c r="B216" s="150" t="s">
        <v>287</v>
      </c>
      <c r="C216" s="151" t="s">
        <v>38</v>
      </c>
      <c r="D216" s="150"/>
      <c r="E216" s="152" t="s">
        <v>81</v>
      </c>
      <c r="F216" s="152" t="s">
        <v>81</v>
      </c>
      <c r="G216" s="153" t="s">
        <v>81</v>
      </c>
      <c r="H216" s="120">
        <f>ROUND(SUM(H217:H235),2)</f>
      </c>
      <c r="I216" s="120">
        <f>ROUND(SUM(I217:I235),2)</f>
      </c>
      <c r="J216" s="120">
        <f>ROUND(SUM(J217:J235),2)</f>
      </c>
      <c r="K216" s="154" t="s">
        <v>10</v>
      </c>
      <c r="AI216" s="134" t="s">
        <v>90</v>
      </c>
      <c r="AS216" s="120">
        <f>SUM(AJ217:AJ235)</f>
      </c>
      <c r="AT216" s="120">
        <f>SUM(AK217:AK235)</f>
      </c>
      <c r="AU216" s="120">
        <f>SUM(AL217:AL235)</f>
      </c>
    </row>
    <row r="217" ht="24.75">
      <c r="A217" s="9" t="s">
        <v>509</v>
      </c>
      <c r="B217" s="10" t="s">
        <v>510</v>
      </c>
      <c r="C217" s="14" t="s">
        <v>511</v>
      </c>
      <c r="D217" s="10"/>
      <c r="E217" s="10" t="s">
        <v>220</v>
      </c>
      <c r="F217" s="114" t="n">
        <v>1</v>
      </c>
      <c r="G217" s="155" t="n">
        <v>0</v>
      </c>
      <c r="H217" s="114">
        <f>ROUND(F217*AO217,2)</f>
      </c>
      <c r="I217" s="114">
        <f>ROUND(F217*AP217,2)</f>
      </c>
      <c r="J217" s="114">
        <f>ROUND(F217*G217,2)</f>
      </c>
      <c r="K217" s="156" t="s">
        <v>291</v>
      </c>
      <c r="Z217" s="114">
        <f>ROUND(IF(AQ217="5",BJ217,0),2)</f>
      </c>
      <c r="AB217" s="114">
        <f>ROUND(IF(AQ217="1",BH217,0),2)</f>
      </c>
      <c r="AC217" s="114">
        <f>ROUND(IF(AQ217="1",BI217,0),2)</f>
      </c>
      <c r="AD217" s="114">
        <f>ROUND(IF(AQ217="7",BH217,0),2)</f>
      </c>
      <c r="AE217" s="114">
        <f>ROUND(IF(AQ217="7",BI217,0),2)</f>
      </c>
      <c r="AF217" s="114">
        <f>ROUND(IF(AQ217="2",BH217,0),2)</f>
      </c>
      <c r="AG217" s="114">
        <f>ROUND(IF(AQ217="2",BI217,0),2)</f>
      </c>
      <c r="AH217" s="114">
        <f>ROUND(IF(AQ217="0",BJ217,0),2)</f>
      </c>
      <c r="AI217" s="134" t="s">
        <v>90</v>
      </c>
      <c r="AJ217" s="114">
        <f>IF(AN217=0,J217,0)</f>
      </c>
      <c r="AK217" s="114">
        <f>IF(AN217=12,J217,0)</f>
      </c>
      <c r="AL217" s="114">
        <f>IF(AN217=21,J217,0)</f>
      </c>
      <c r="AN217" s="114" t="n">
        <v>21</v>
      </c>
      <c r="AO217" s="114">
        <f>G217*1</f>
      </c>
      <c r="AP217" s="114">
        <f>G217*(1-1)</f>
      </c>
      <c r="AQ217" s="157" t="s">
        <v>292</v>
      </c>
      <c r="AV217" s="114">
        <f>ROUND(AW217+AX217,2)</f>
      </c>
      <c r="AW217" s="114">
        <f>ROUND(F217*AO217,2)</f>
      </c>
      <c r="AX217" s="114">
        <f>ROUND(F217*AP217,2)</f>
      </c>
      <c r="AY217" s="157" t="s">
        <v>293</v>
      </c>
      <c r="AZ217" s="157" t="s">
        <v>512</v>
      </c>
      <c r="BA217" s="134" t="s">
        <v>370</v>
      </c>
      <c r="BC217" s="114">
        <f>AW217+AX217</f>
      </c>
      <c r="BD217" s="114">
        <f>G217/(100-BE217)*100</f>
      </c>
      <c r="BE217" s="114" t="n">
        <v>0</v>
      </c>
      <c r="BF217" s="114">
        <f>217</f>
      </c>
      <c r="BH217" s="114">
        <f>F217*AO217</f>
      </c>
      <c r="BI217" s="114">
        <f>F217*AP217</f>
      </c>
      <c r="BJ217" s="114">
        <f>F217*G217</f>
      </c>
      <c r="BK217" s="157" t="s">
        <v>287</v>
      </c>
      <c r="BL217" s="114"/>
      <c r="BW217" s="114" t="n">
        <v>21</v>
      </c>
      <c r="BX217" s="14" t="s">
        <v>511</v>
      </c>
    </row>
    <row r="218" ht="36.75">
      <c r="A218" s="158"/>
      <c r="B218" s="159" t="s">
        <v>139</v>
      </c>
      <c r="C218" s="160" t="s">
        <v>513</v>
      </c>
      <c r="D218" s="161"/>
      <c r="E218" s="161"/>
      <c r="F218" s="161"/>
      <c r="G218" s="162"/>
      <c r="H218" s="161"/>
      <c r="I218" s="161"/>
      <c r="J218" s="161"/>
      <c r="K218" s="163"/>
      <c r="BX218" s="160" t="s">
        <v>513</v>
      </c>
    </row>
    <row r="219">
      <c r="A219" s="9" t="s">
        <v>492</v>
      </c>
      <c r="B219" s="10" t="s">
        <v>514</v>
      </c>
      <c r="C219" s="14" t="s">
        <v>515</v>
      </c>
      <c r="D219" s="10"/>
      <c r="E219" s="10" t="s">
        <v>220</v>
      </c>
      <c r="F219" s="114" t="n">
        <v>1</v>
      </c>
      <c r="G219" s="155" t="n">
        <v>0</v>
      </c>
      <c r="H219" s="114">
        <f>ROUND(F219*AO219,2)</f>
      </c>
      <c r="I219" s="114">
        <f>ROUND(F219*AP219,2)</f>
      </c>
      <c r="J219" s="114">
        <f>ROUND(F219*G219,2)</f>
      </c>
      <c r="K219" s="156" t="s">
        <v>291</v>
      </c>
      <c r="Z219" s="114">
        <f>ROUND(IF(AQ219="5",BJ219,0),2)</f>
      </c>
      <c r="AB219" s="114">
        <f>ROUND(IF(AQ219="1",BH219,0),2)</f>
      </c>
      <c r="AC219" s="114">
        <f>ROUND(IF(AQ219="1",BI219,0),2)</f>
      </c>
      <c r="AD219" s="114">
        <f>ROUND(IF(AQ219="7",BH219,0),2)</f>
      </c>
      <c r="AE219" s="114">
        <f>ROUND(IF(AQ219="7",BI219,0),2)</f>
      </c>
      <c r="AF219" s="114">
        <f>ROUND(IF(AQ219="2",BH219,0),2)</f>
      </c>
      <c r="AG219" s="114">
        <f>ROUND(IF(AQ219="2",BI219,0),2)</f>
      </c>
      <c r="AH219" s="114">
        <f>ROUND(IF(AQ219="0",BJ219,0),2)</f>
      </c>
      <c r="AI219" s="134" t="s">
        <v>90</v>
      </c>
      <c r="AJ219" s="114">
        <f>IF(AN219=0,J219,0)</f>
      </c>
      <c r="AK219" s="114">
        <f>IF(AN219=12,J219,0)</f>
      </c>
      <c r="AL219" s="114">
        <f>IF(AN219=21,J219,0)</f>
      </c>
      <c r="AN219" s="114" t="n">
        <v>21</v>
      </c>
      <c r="AO219" s="114">
        <f>G219*1</f>
      </c>
      <c r="AP219" s="114">
        <f>G219*(1-1)</f>
      </c>
      <c r="AQ219" s="157" t="s">
        <v>292</v>
      </c>
      <c r="AV219" s="114">
        <f>ROUND(AW219+AX219,2)</f>
      </c>
      <c r="AW219" s="114">
        <f>ROUND(F219*AO219,2)</f>
      </c>
      <c r="AX219" s="114">
        <f>ROUND(F219*AP219,2)</f>
      </c>
      <c r="AY219" s="157" t="s">
        <v>293</v>
      </c>
      <c r="AZ219" s="157" t="s">
        <v>512</v>
      </c>
      <c r="BA219" s="134" t="s">
        <v>370</v>
      </c>
      <c r="BC219" s="114">
        <f>AW219+AX219</f>
      </c>
      <c r="BD219" s="114">
        <f>G219/(100-BE219)*100</f>
      </c>
      <c r="BE219" s="114" t="n">
        <v>0</v>
      </c>
      <c r="BF219" s="114">
        <f>219</f>
      </c>
      <c r="BH219" s="114">
        <f>F219*AO219</f>
      </c>
      <c r="BI219" s="114">
        <f>F219*AP219</f>
      </c>
      <c r="BJ219" s="114">
        <f>F219*G219</f>
      </c>
      <c r="BK219" s="157" t="s">
        <v>287</v>
      </c>
      <c r="BL219" s="114"/>
      <c r="BW219" s="114" t="n">
        <v>21</v>
      </c>
      <c r="BX219" s="14" t="s">
        <v>515</v>
      </c>
    </row>
    <row r="220">
      <c r="A220" s="158"/>
      <c r="B220" s="159" t="s">
        <v>139</v>
      </c>
      <c r="C220" s="160" t="s">
        <v>516</v>
      </c>
      <c r="D220" s="161"/>
      <c r="E220" s="161"/>
      <c r="F220" s="161"/>
      <c r="G220" s="162"/>
      <c r="H220" s="161"/>
      <c r="I220" s="161"/>
      <c r="J220" s="161"/>
      <c r="K220" s="163"/>
      <c r="BX220" s="160" t="s">
        <v>516</v>
      </c>
    </row>
    <row r="221">
      <c r="A221" s="9" t="s">
        <v>517</v>
      </c>
      <c r="B221" s="10" t="s">
        <v>518</v>
      </c>
      <c r="C221" s="14" t="s">
        <v>519</v>
      </c>
      <c r="D221" s="10"/>
      <c r="E221" s="10" t="s">
        <v>220</v>
      </c>
      <c r="F221" s="114" t="n">
        <v>2</v>
      </c>
      <c r="G221" s="155" t="n">
        <v>0</v>
      </c>
      <c r="H221" s="114">
        <f>ROUND(F221*AO221,2)</f>
      </c>
      <c r="I221" s="114">
        <f>ROUND(F221*AP221,2)</f>
      </c>
      <c r="J221" s="114">
        <f>ROUND(F221*G221,2)</f>
      </c>
      <c r="K221" s="156" t="s">
        <v>291</v>
      </c>
      <c r="Z221" s="114">
        <f>ROUND(IF(AQ221="5",BJ221,0),2)</f>
      </c>
      <c r="AB221" s="114">
        <f>ROUND(IF(AQ221="1",BH221,0),2)</f>
      </c>
      <c r="AC221" s="114">
        <f>ROUND(IF(AQ221="1",BI221,0),2)</f>
      </c>
      <c r="AD221" s="114">
        <f>ROUND(IF(AQ221="7",BH221,0),2)</f>
      </c>
      <c r="AE221" s="114">
        <f>ROUND(IF(AQ221="7",BI221,0),2)</f>
      </c>
      <c r="AF221" s="114">
        <f>ROUND(IF(AQ221="2",BH221,0),2)</f>
      </c>
      <c r="AG221" s="114">
        <f>ROUND(IF(AQ221="2",BI221,0),2)</f>
      </c>
      <c r="AH221" s="114">
        <f>ROUND(IF(AQ221="0",BJ221,0),2)</f>
      </c>
      <c r="AI221" s="134" t="s">
        <v>90</v>
      </c>
      <c r="AJ221" s="114">
        <f>IF(AN221=0,J221,0)</f>
      </c>
      <c r="AK221" s="114">
        <f>IF(AN221=12,J221,0)</f>
      </c>
      <c r="AL221" s="114">
        <f>IF(AN221=21,J221,0)</f>
      </c>
      <c r="AN221" s="114" t="n">
        <v>21</v>
      </c>
      <c r="AO221" s="114">
        <f>G221*1</f>
      </c>
      <c r="AP221" s="114">
        <f>G221*(1-1)</f>
      </c>
      <c r="AQ221" s="157" t="s">
        <v>292</v>
      </c>
      <c r="AV221" s="114">
        <f>ROUND(AW221+AX221,2)</f>
      </c>
      <c r="AW221" s="114">
        <f>ROUND(F221*AO221,2)</f>
      </c>
      <c r="AX221" s="114">
        <f>ROUND(F221*AP221,2)</f>
      </c>
      <c r="AY221" s="157" t="s">
        <v>293</v>
      </c>
      <c r="AZ221" s="157" t="s">
        <v>512</v>
      </c>
      <c r="BA221" s="134" t="s">
        <v>370</v>
      </c>
      <c r="BC221" s="114">
        <f>AW221+AX221</f>
      </c>
      <c r="BD221" s="114">
        <f>G221/(100-BE221)*100</f>
      </c>
      <c r="BE221" s="114" t="n">
        <v>0</v>
      </c>
      <c r="BF221" s="114">
        <f>221</f>
      </c>
      <c r="BH221" s="114">
        <f>F221*AO221</f>
      </c>
      <c r="BI221" s="114">
        <f>F221*AP221</f>
      </c>
      <c r="BJ221" s="114">
        <f>F221*G221</f>
      </c>
      <c r="BK221" s="157" t="s">
        <v>287</v>
      </c>
      <c r="BL221" s="114"/>
      <c r="BW221" s="114" t="n">
        <v>21</v>
      </c>
      <c r="BX221" s="14" t="s">
        <v>519</v>
      </c>
    </row>
    <row r="222">
      <c r="A222" s="158"/>
      <c r="B222" s="159" t="s">
        <v>139</v>
      </c>
      <c r="C222" s="160" t="s">
        <v>520</v>
      </c>
      <c r="D222" s="161"/>
      <c r="E222" s="161"/>
      <c r="F222" s="161"/>
      <c r="G222" s="162"/>
      <c r="H222" s="161"/>
      <c r="I222" s="161"/>
      <c r="J222" s="161"/>
      <c r="K222" s="163"/>
      <c r="BX222" s="160" t="s">
        <v>520</v>
      </c>
    </row>
    <row r="223">
      <c r="A223" s="9" t="s">
        <v>521</v>
      </c>
      <c r="B223" s="10" t="s">
        <v>522</v>
      </c>
      <c r="C223" s="14" t="s">
        <v>523</v>
      </c>
      <c r="D223" s="10"/>
      <c r="E223" s="10" t="s">
        <v>220</v>
      </c>
      <c r="F223" s="114" t="n">
        <v>1</v>
      </c>
      <c r="G223" s="155" t="n">
        <v>0</v>
      </c>
      <c r="H223" s="114">
        <f>ROUND(F223*AO223,2)</f>
      </c>
      <c r="I223" s="114">
        <f>ROUND(F223*AP223,2)</f>
      </c>
      <c r="J223" s="114">
        <f>ROUND(F223*G223,2)</f>
      </c>
      <c r="K223" s="156" t="s">
        <v>291</v>
      </c>
      <c r="Z223" s="114">
        <f>ROUND(IF(AQ223="5",BJ223,0),2)</f>
      </c>
      <c r="AB223" s="114">
        <f>ROUND(IF(AQ223="1",BH223,0),2)</f>
      </c>
      <c r="AC223" s="114">
        <f>ROUND(IF(AQ223="1",BI223,0),2)</f>
      </c>
      <c r="AD223" s="114">
        <f>ROUND(IF(AQ223="7",BH223,0),2)</f>
      </c>
      <c r="AE223" s="114">
        <f>ROUND(IF(AQ223="7",BI223,0),2)</f>
      </c>
      <c r="AF223" s="114">
        <f>ROUND(IF(AQ223="2",BH223,0),2)</f>
      </c>
      <c r="AG223" s="114">
        <f>ROUND(IF(AQ223="2",BI223,0),2)</f>
      </c>
      <c r="AH223" s="114">
        <f>ROUND(IF(AQ223="0",BJ223,0),2)</f>
      </c>
      <c r="AI223" s="134" t="s">
        <v>90</v>
      </c>
      <c r="AJ223" s="114">
        <f>IF(AN223=0,J223,0)</f>
      </c>
      <c r="AK223" s="114">
        <f>IF(AN223=12,J223,0)</f>
      </c>
      <c r="AL223" s="114">
        <f>IF(AN223=21,J223,0)</f>
      </c>
      <c r="AN223" s="114" t="n">
        <v>21</v>
      </c>
      <c r="AO223" s="114">
        <f>G223*1</f>
      </c>
      <c r="AP223" s="114">
        <f>G223*(1-1)</f>
      </c>
      <c r="AQ223" s="157" t="s">
        <v>292</v>
      </c>
      <c r="AV223" s="114">
        <f>ROUND(AW223+AX223,2)</f>
      </c>
      <c r="AW223" s="114">
        <f>ROUND(F223*AO223,2)</f>
      </c>
      <c r="AX223" s="114">
        <f>ROUND(F223*AP223,2)</f>
      </c>
      <c r="AY223" s="157" t="s">
        <v>293</v>
      </c>
      <c r="AZ223" s="157" t="s">
        <v>512</v>
      </c>
      <c r="BA223" s="134" t="s">
        <v>370</v>
      </c>
      <c r="BC223" s="114">
        <f>AW223+AX223</f>
      </c>
      <c r="BD223" s="114">
        <f>G223/(100-BE223)*100</f>
      </c>
      <c r="BE223" s="114" t="n">
        <v>0</v>
      </c>
      <c r="BF223" s="114">
        <f>223</f>
      </c>
      <c r="BH223" s="114">
        <f>F223*AO223</f>
      </c>
      <c r="BI223" s="114">
        <f>F223*AP223</f>
      </c>
      <c r="BJ223" s="114">
        <f>F223*G223</f>
      </c>
      <c r="BK223" s="157" t="s">
        <v>287</v>
      </c>
      <c r="BL223" s="114"/>
      <c r="BW223" s="114" t="n">
        <v>21</v>
      </c>
      <c r="BX223" s="14" t="s">
        <v>523</v>
      </c>
    </row>
    <row r="224">
      <c r="A224" s="158"/>
      <c r="B224" s="159" t="s">
        <v>139</v>
      </c>
      <c r="C224" s="160" t="s">
        <v>524</v>
      </c>
      <c r="D224" s="161"/>
      <c r="E224" s="161"/>
      <c r="F224" s="161"/>
      <c r="G224" s="162"/>
      <c r="H224" s="161"/>
      <c r="I224" s="161"/>
      <c r="J224" s="161"/>
      <c r="K224" s="163"/>
      <c r="BX224" s="160" t="s">
        <v>524</v>
      </c>
    </row>
    <row r="225">
      <c r="A225" s="9" t="s">
        <v>334</v>
      </c>
      <c r="B225" s="10" t="s">
        <v>525</v>
      </c>
      <c r="C225" s="14" t="s">
        <v>526</v>
      </c>
      <c r="D225" s="10"/>
      <c r="E225" s="10" t="s">
        <v>220</v>
      </c>
      <c r="F225" s="114" t="n">
        <v>1</v>
      </c>
      <c r="G225" s="155" t="n">
        <v>0</v>
      </c>
      <c r="H225" s="114">
        <f>ROUND(F225*AO225,2)</f>
      </c>
      <c r="I225" s="114">
        <f>ROUND(F225*AP225,2)</f>
      </c>
      <c r="J225" s="114">
        <f>ROUND(F225*G225,2)</f>
      </c>
      <c r="K225" s="156" t="s">
        <v>291</v>
      </c>
      <c r="Z225" s="114">
        <f>ROUND(IF(AQ225="5",BJ225,0),2)</f>
      </c>
      <c r="AB225" s="114">
        <f>ROUND(IF(AQ225="1",BH225,0),2)</f>
      </c>
      <c r="AC225" s="114">
        <f>ROUND(IF(AQ225="1",BI225,0),2)</f>
      </c>
      <c r="AD225" s="114">
        <f>ROUND(IF(AQ225="7",BH225,0),2)</f>
      </c>
      <c r="AE225" s="114">
        <f>ROUND(IF(AQ225="7",BI225,0),2)</f>
      </c>
      <c r="AF225" s="114">
        <f>ROUND(IF(AQ225="2",BH225,0),2)</f>
      </c>
      <c r="AG225" s="114">
        <f>ROUND(IF(AQ225="2",BI225,0),2)</f>
      </c>
      <c r="AH225" s="114">
        <f>ROUND(IF(AQ225="0",BJ225,0),2)</f>
      </c>
      <c r="AI225" s="134" t="s">
        <v>90</v>
      </c>
      <c r="AJ225" s="114">
        <f>IF(AN225=0,J225,0)</f>
      </c>
      <c r="AK225" s="114">
        <f>IF(AN225=12,J225,0)</f>
      </c>
      <c r="AL225" s="114">
        <f>IF(AN225=21,J225,0)</f>
      </c>
      <c r="AN225" s="114" t="n">
        <v>21</v>
      </c>
      <c r="AO225" s="114">
        <f>G225*1</f>
      </c>
      <c r="AP225" s="114">
        <f>G225*(1-1)</f>
      </c>
      <c r="AQ225" s="157" t="s">
        <v>292</v>
      </c>
      <c r="AV225" s="114">
        <f>ROUND(AW225+AX225,2)</f>
      </c>
      <c r="AW225" s="114">
        <f>ROUND(F225*AO225,2)</f>
      </c>
      <c r="AX225" s="114">
        <f>ROUND(F225*AP225,2)</f>
      </c>
      <c r="AY225" s="157" t="s">
        <v>293</v>
      </c>
      <c r="AZ225" s="157" t="s">
        <v>512</v>
      </c>
      <c r="BA225" s="134" t="s">
        <v>370</v>
      </c>
      <c r="BC225" s="114">
        <f>AW225+AX225</f>
      </c>
      <c r="BD225" s="114">
        <f>G225/(100-BE225)*100</f>
      </c>
      <c r="BE225" s="114" t="n">
        <v>0</v>
      </c>
      <c r="BF225" s="114">
        <f>225</f>
      </c>
      <c r="BH225" s="114">
        <f>F225*AO225</f>
      </c>
      <c r="BI225" s="114">
        <f>F225*AP225</f>
      </c>
      <c r="BJ225" s="114">
        <f>F225*G225</f>
      </c>
      <c r="BK225" s="157" t="s">
        <v>287</v>
      </c>
      <c r="BL225" s="114"/>
      <c r="BW225" s="114" t="n">
        <v>21</v>
      </c>
      <c r="BX225" s="14" t="s">
        <v>526</v>
      </c>
    </row>
    <row r="226">
      <c r="A226" s="9" t="s">
        <v>527</v>
      </c>
      <c r="B226" s="10" t="s">
        <v>528</v>
      </c>
      <c r="C226" s="14" t="s">
        <v>529</v>
      </c>
      <c r="D226" s="10"/>
      <c r="E226" s="10" t="s">
        <v>220</v>
      </c>
      <c r="F226" s="114" t="n">
        <v>10</v>
      </c>
      <c r="G226" s="155" t="n">
        <v>0</v>
      </c>
      <c r="H226" s="114">
        <f>ROUND(F226*AO226,2)</f>
      </c>
      <c r="I226" s="114">
        <f>ROUND(F226*AP226,2)</f>
      </c>
      <c r="J226" s="114">
        <f>ROUND(F226*G226,2)</f>
      </c>
      <c r="K226" s="156" t="s">
        <v>291</v>
      </c>
      <c r="Z226" s="114">
        <f>ROUND(IF(AQ226="5",BJ226,0),2)</f>
      </c>
      <c r="AB226" s="114">
        <f>ROUND(IF(AQ226="1",BH226,0),2)</f>
      </c>
      <c r="AC226" s="114">
        <f>ROUND(IF(AQ226="1",BI226,0),2)</f>
      </c>
      <c r="AD226" s="114">
        <f>ROUND(IF(AQ226="7",BH226,0),2)</f>
      </c>
      <c r="AE226" s="114">
        <f>ROUND(IF(AQ226="7",BI226,0),2)</f>
      </c>
      <c r="AF226" s="114">
        <f>ROUND(IF(AQ226="2",BH226,0),2)</f>
      </c>
      <c r="AG226" s="114">
        <f>ROUND(IF(AQ226="2",BI226,0),2)</f>
      </c>
      <c r="AH226" s="114">
        <f>ROUND(IF(AQ226="0",BJ226,0),2)</f>
      </c>
      <c r="AI226" s="134" t="s">
        <v>90</v>
      </c>
      <c r="AJ226" s="114">
        <f>IF(AN226=0,J226,0)</f>
      </c>
      <c r="AK226" s="114">
        <f>IF(AN226=12,J226,0)</f>
      </c>
      <c r="AL226" s="114">
        <f>IF(AN226=21,J226,0)</f>
      </c>
      <c r="AN226" s="114" t="n">
        <v>21</v>
      </c>
      <c r="AO226" s="114">
        <f>G226*1</f>
      </c>
      <c r="AP226" s="114">
        <f>G226*(1-1)</f>
      </c>
      <c r="AQ226" s="157" t="s">
        <v>292</v>
      </c>
      <c r="AV226" s="114">
        <f>ROUND(AW226+AX226,2)</f>
      </c>
      <c r="AW226" s="114">
        <f>ROUND(F226*AO226,2)</f>
      </c>
      <c r="AX226" s="114">
        <f>ROUND(F226*AP226,2)</f>
      </c>
      <c r="AY226" s="157" t="s">
        <v>293</v>
      </c>
      <c r="AZ226" s="157" t="s">
        <v>512</v>
      </c>
      <c r="BA226" s="134" t="s">
        <v>370</v>
      </c>
      <c r="BC226" s="114">
        <f>AW226+AX226</f>
      </c>
      <c r="BD226" s="114">
        <f>G226/(100-BE226)*100</f>
      </c>
      <c r="BE226" s="114" t="n">
        <v>0</v>
      </c>
      <c r="BF226" s="114">
        <f>226</f>
      </c>
      <c r="BH226" s="114">
        <f>F226*AO226</f>
      </c>
      <c r="BI226" s="114">
        <f>F226*AP226</f>
      </c>
      <c r="BJ226" s="114">
        <f>F226*G226</f>
      </c>
      <c r="BK226" s="157" t="s">
        <v>287</v>
      </c>
      <c r="BL226" s="114"/>
      <c r="BW226" s="114" t="n">
        <v>21</v>
      </c>
      <c r="BX226" s="14" t="s">
        <v>529</v>
      </c>
    </row>
    <row r="227">
      <c r="A227" s="158"/>
      <c r="B227" s="159" t="s">
        <v>139</v>
      </c>
      <c r="C227" s="160" t="s">
        <v>530</v>
      </c>
      <c r="D227" s="161"/>
      <c r="E227" s="161"/>
      <c r="F227" s="161"/>
      <c r="G227" s="162"/>
      <c r="H227" s="161"/>
      <c r="I227" s="161"/>
      <c r="J227" s="161"/>
      <c r="K227" s="163"/>
      <c r="BX227" s="160" t="s">
        <v>530</v>
      </c>
    </row>
    <row r="228">
      <c r="A228" s="9" t="s">
        <v>531</v>
      </c>
      <c r="B228" s="10" t="s">
        <v>532</v>
      </c>
      <c r="C228" s="14" t="s">
        <v>533</v>
      </c>
      <c r="D228" s="10"/>
      <c r="E228" s="10" t="s">
        <v>220</v>
      </c>
      <c r="F228" s="114" t="n">
        <v>9</v>
      </c>
      <c r="G228" s="155" t="n">
        <v>0</v>
      </c>
      <c r="H228" s="114">
        <f>ROUND(F228*AO228,2)</f>
      </c>
      <c r="I228" s="114">
        <f>ROUND(F228*AP228,2)</f>
      </c>
      <c r="J228" s="114">
        <f>ROUND(F228*G228,2)</f>
      </c>
      <c r="K228" s="156" t="s">
        <v>291</v>
      </c>
      <c r="Z228" s="114">
        <f>ROUND(IF(AQ228="5",BJ228,0),2)</f>
      </c>
      <c r="AB228" s="114">
        <f>ROUND(IF(AQ228="1",BH228,0),2)</f>
      </c>
      <c r="AC228" s="114">
        <f>ROUND(IF(AQ228="1",BI228,0),2)</f>
      </c>
      <c r="AD228" s="114">
        <f>ROUND(IF(AQ228="7",BH228,0),2)</f>
      </c>
      <c r="AE228" s="114">
        <f>ROUND(IF(AQ228="7",BI228,0),2)</f>
      </c>
      <c r="AF228" s="114">
        <f>ROUND(IF(AQ228="2",BH228,0),2)</f>
      </c>
      <c r="AG228" s="114">
        <f>ROUND(IF(AQ228="2",BI228,0),2)</f>
      </c>
      <c r="AH228" s="114">
        <f>ROUND(IF(AQ228="0",BJ228,0),2)</f>
      </c>
      <c r="AI228" s="134" t="s">
        <v>90</v>
      </c>
      <c r="AJ228" s="114">
        <f>IF(AN228=0,J228,0)</f>
      </c>
      <c r="AK228" s="114">
        <f>IF(AN228=12,J228,0)</f>
      </c>
      <c r="AL228" s="114">
        <f>IF(AN228=21,J228,0)</f>
      </c>
      <c r="AN228" s="114" t="n">
        <v>21</v>
      </c>
      <c r="AO228" s="114">
        <f>G228*1</f>
      </c>
      <c r="AP228" s="114">
        <f>G228*(1-1)</f>
      </c>
      <c r="AQ228" s="157" t="s">
        <v>292</v>
      </c>
      <c r="AV228" s="114">
        <f>ROUND(AW228+AX228,2)</f>
      </c>
      <c r="AW228" s="114">
        <f>ROUND(F228*AO228,2)</f>
      </c>
      <c r="AX228" s="114">
        <f>ROUND(F228*AP228,2)</f>
      </c>
      <c r="AY228" s="157" t="s">
        <v>293</v>
      </c>
      <c r="AZ228" s="157" t="s">
        <v>512</v>
      </c>
      <c r="BA228" s="134" t="s">
        <v>370</v>
      </c>
      <c r="BC228" s="114">
        <f>AW228+AX228</f>
      </c>
      <c r="BD228" s="114">
        <f>G228/(100-BE228)*100</f>
      </c>
      <c r="BE228" s="114" t="n">
        <v>0</v>
      </c>
      <c r="BF228" s="114">
        <f>228</f>
      </c>
      <c r="BH228" s="114">
        <f>F228*AO228</f>
      </c>
      <c r="BI228" s="114">
        <f>F228*AP228</f>
      </c>
      <c r="BJ228" s="114">
        <f>F228*G228</f>
      </c>
      <c r="BK228" s="157" t="s">
        <v>287</v>
      </c>
      <c r="BL228" s="114"/>
      <c r="BW228" s="114" t="n">
        <v>21</v>
      </c>
      <c r="BX228" s="14" t="s">
        <v>533</v>
      </c>
    </row>
    <row r="229" ht="48.75">
      <c r="A229" s="158"/>
      <c r="B229" s="159" t="s">
        <v>139</v>
      </c>
      <c r="C229" s="160" t="s">
        <v>534</v>
      </c>
      <c r="D229" s="161"/>
      <c r="E229" s="161"/>
      <c r="F229" s="161"/>
      <c r="G229" s="162"/>
      <c r="H229" s="161"/>
      <c r="I229" s="161"/>
      <c r="J229" s="161"/>
      <c r="K229" s="163"/>
      <c r="BX229" s="160" t="s">
        <v>534</v>
      </c>
    </row>
    <row r="230">
      <c r="A230" s="9" t="s">
        <v>535</v>
      </c>
      <c r="B230" s="10" t="s">
        <v>536</v>
      </c>
      <c r="C230" s="14" t="s">
        <v>537</v>
      </c>
      <c r="D230" s="10"/>
      <c r="E230" s="10" t="s">
        <v>220</v>
      </c>
      <c r="F230" s="114" t="n">
        <v>4</v>
      </c>
      <c r="G230" s="155" t="n">
        <v>0</v>
      </c>
      <c r="H230" s="114">
        <f>ROUND(F230*AO230,2)</f>
      </c>
      <c r="I230" s="114">
        <f>ROUND(F230*AP230,2)</f>
      </c>
      <c r="J230" s="114">
        <f>ROUND(F230*G230,2)</f>
      </c>
      <c r="K230" s="156" t="s">
        <v>291</v>
      </c>
      <c r="Z230" s="114">
        <f>ROUND(IF(AQ230="5",BJ230,0),2)</f>
      </c>
      <c r="AB230" s="114">
        <f>ROUND(IF(AQ230="1",BH230,0),2)</f>
      </c>
      <c r="AC230" s="114">
        <f>ROUND(IF(AQ230="1",BI230,0),2)</f>
      </c>
      <c r="AD230" s="114">
        <f>ROUND(IF(AQ230="7",BH230,0),2)</f>
      </c>
      <c r="AE230" s="114">
        <f>ROUND(IF(AQ230="7",BI230,0),2)</f>
      </c>
      <c r="AF230" s="114">
        <f>ROUND(IF(AQ230="2",BH230,0),2)</f>
      </c>
      <c r="AG230" s="114">
        <f>ROUND(IF(AQ230="2",BI230,0),2)</f>
      </c>
      <c r="AH230" s="114">
        <f>ROUND(IF(AQ230="0",BJ230,0),2)</f>
      </c>
      <c r="AI230" s="134" t="s">
        <v>90</v>
      </c>
      <c r="AJ230" s="114">
        <f>IF(AN230=0,J230,0)</f>
      </c>
      <c r="AK230" s="114">
        <f>IF(AN230=12,J230,0)</f>
      </c>
      <c r="AL230" s="114">
        <f>IF(AN230=21,J230,0)</f>
      </c>
      <c r="AN230" s="114" t="n">
        <v>21</v>
      </c>
      <c r="AO230" s="114">
        <f>G230*1</f>
      </c>
      <c r="AP230" s="114">
        <f>G230*(1-1)</f>
      </c>
      <c r="AQ230" s="157" t="s">
        <v>292</v>
      </c>
      <c r="AV230" s="114">
        <f>ROUND(AW230+AX230,2)</f>
      </c>
      <c r="AW230" s="114">
        <f>ROUND(F230*AO230,2)</f>
      </c>
      <c r="AX230" s="114">
        <f>ROUND(F230*AP230,2)</f>
      </c>
      <c r="AY230" s="157" t="s">
        <v>293</v>
      </c>
      <c r="AZ230" s="157" t="s">
        <v>512</v>
      </c>
      <c r="BA230" s="134" t="s">
        <v>370</v>
      </c>
      <c r="BC230" s="114">
        <f>AW230+AX230</f>
      </c>
      <c r="BD230" s="114">
        <f>G230/(100-BE230)*100</f>
      </c>
      <c r="BE230" s="114" t="n">
        <v>0</v>
      </c>
      <c r="BF230" s="114">
        <f>230</f>
      </c>
      <c r="BH230" s="114">
        <f>F230*AO230</f>
      </c>
      <c r="BI230" s="114">
        <f>F230*AP230</f>
      </c>
      <c r="BJ230" s="114">
        <f>F230*G230</f>
      </c>
      <c r="BK230" s="157" t="s">
        <v>287</v>
      </c>
      <c r="BL230" s="114"/>
      <c r="BW230" s="114" t="n">
        <v>21</v>
      </c>
      <c r="BX230" s="14" t="s">
        <v>537</v>
      </c>
    </row>
    <row r="231" ht="48.75">
      <c r="A231" s="158"/>
      <c r="B231" s="159" t="s">
        <v>139</v>
      </c>
      <c r="C231" s="160" t="s">
        <v>538</v>
      </c>
      <c r="D231" s="161"/>
      <c r="E231" s="161"/>
      <c r="F231" s="161"/>
      <c r="G231" s="162"/>
      <c r="H231" s="161"/>
      <c r="I231" s="161"/>
      <c r="J231" s="161"/>
      <c r="K231" s="163"/>
      <c r="BX231" s="160" t="s">
        <v>538</v>
      </c>
    </row>
    <row r="232">
      <c r="A232" s="9" t="s">
        <v>539</v>
      </c>
      <c r="B232" s="10" t="s">
        <v>540</v>
      </c>
      <c r="C232" s="14" t="s">
        <v>541</v>
      </c>
      <c r="D232" s="10"/>
      <c r="E232" s="10" t="s">
        <v>220</v>
      </c>
      <c r="F232" s="114" t="n">
        <v>4</v>
      </c>
      <c r="G232" s="155" t="n">
        <v>0</v>
      </c>
      <c r="H232" s="114">
        <f>ROUND(F232*AO232,2)</f>
      </c>
      <c r="I232" s="114">
        <f>ROUND(F232*AP232,2)</f>
      </c>
      <c r="J232" s="114">
        <f>ROUND(F232*G232,2)</f>
      </c>
      <c r="K232" s="156" t="s">
        <v>291</v>
      </c>
      <c r="Z232" s="114">
        <f>ROUND(IF(AQ232="5",BJ232,0),2)</f>
      </c>
      <c r="AB232" s="114">
        <f>ROUND(IF(AQ232="1",BH232,0),2)</f>
      </c>
      <c r="AC232" s="114">
        <f>ROUND(IF(AQ232="1",BI232,0),2)</f>
      </c>
      <c r="AD232" s="114">
        <f>ROUND(IF(AQ232="7",BH232,0),2)</f>
      </c>
      <c r="AE232" s="114">
        <f>ROUND(IF(AQ232="7",BI232,0),2)</f>
      </c>
      <c r="AF232" s="114">
        <f>ROUND(IF(AQ232="2",BH232,0),2)</f>
      </c>
      <c r="AG232" s="114">
        <f>ROUND(IF(AQ232="2",BI232,0),2)</f>
      </c>
      <c r="AH232" s="114">
        <f>ROUND(IF(AQ232="0",BJ232,0),2)</f>
      </c>
      <c r="AI232" s="134" t="s">
        <v>90</v>
      </c>
      <c r="AJ232" s="114">
        <f>IF(AN232=0,J232,0)</f>
      </c>
      <c r="AK232" s="114">
        <f>IF(AN232=12,J232,0)</f>
      </c>
      <c r="AL232" s="114">
        <f>IF(AN232=21,J232,0)</f>
      </c>
      <c r="AN232" s="114" t="n">
        <v>21</v>
      </c>
      <c r="AO232" s="114">
        <f>G232*1</f>
      </c>
      <c r="AP232" s="114">
        <f>G232*(1-1)</f>
      </c>
      <c r="AQ232" s="157" t="s">
        <v>292</v>
      </c>
      <c r="AV232" s="114">
        <f>ROUND(AW232+AX232,2)</f>
      </c>
      <c r="AW232" s="114">
        <f>ROUND(F232*AO232,2)</f>
      </c>
      <c r="AX232" s="114">
        <f>ROUND(F232*AP232,2)</f>
      </c>
      <c r="AY232" s="157" t="s">
        <v>293</v>
      </c>
      <c r="AZ232" s="157" t="s">
        <v>512</v>
      </c>
      <c r="BA232" s="134" t="s">
        <v>370</v>
      </c>
      <c r="BC232" s="114">
        <f>AW232+AX232</f>
      </c>
      <c r="BD232" s="114">
        <f>G232/(100-BE232)*100</f>
      </c>
      <c r="BE232" s="114" t="n">
        <v>0</v>
      </c>
      <c r="BF232" s="114">
        <f>232</f>
      </c>
      <c r="BH232" s="114">
        <f>F232*AO232</f>
      </c>
      <c r="BI232" s="114">
        <f>F232*AP232</f>
      </c>
      <c r="BJ232" s="114">
        <f>F232*G232</f>
      </c>
      <c r="BK232" s="157" t="s">
        <v>287</v>
      </c>
      <c r="BL232" s="114"/>
      <c r="BW232" s="114" t="n">
        <v>21</v>
      </c>
      <c r="BX232" s="14" t="s">
        <v>541</v>
      </c>
    </row>
    <row r="233" ht="48.75">
      <c r="A233" s="158"/>
      <c r="B233" s="159" t="s">
        <v>139</v>
      </c>
      <c r="C233" s="160" t="s">
        <v>534</v>
      </c>
      <c r="D233" s="161"/>
      <c r="E233" s="161"/>
      <c r="F233" s="161"/>
      <c r="G233" s="162"/>
      <c r="H233" s="161"/>
      <c r="I233" s="161"/>
      <c r="J233" s="161"/>
      <c r="K233" s="163"/>
      <c r="BX233" s="160" t="s">
        <v>534</v>
      </c>
    </row>
    <row r="234">
      <c r="A234" s="9" t="s">
        <v>542</v>
      </c>
      <c r="B234" s="10" t="s">
        <v>311</v>
      </c>
      <c r="C234" s="14" t="s">
        <v>312</v>
      </c>
      <c r="D234" s="10"/>
      <c r="E234" s="10" t="s">
        <v>133</v>
      </c>
      <c r="F234" s="114" t="n">
        <v>51.45</v>
      </c>
      <c r="G234" s="155" t="n">
        <v>0</v>
      </c>
      <c r="H234" s="114">
        <f>ROUND(F234*AO234,2)</f>
      </c>
      <c r="I234" s="114">
        <f>ROUND(F234*AP234,2)</f>
      </c>
      <c r="J234" s="114">
        <f>ROUND(F234*G234,2)</f>
      </c>
      <c r="K234" s="156" t="s">
        <v>291</v>
      </c>
      <c r="Z234" s="114">
        <f>ROUND(IF(AQ234="5",BJ234,0),2)</f>
      </c>
      <c r="AB234" s="114">
        <f>ROUND(IF(AQ234="1",BH234,0),2)</f>
      </c>
      <c r="AC234" s="114">
        <f>ROUND(IF(AQ234="1",BI234,0),2)</f>
      </c>
      <c r="AD234" s="114">
        <f>ROUND(IF(AQ234="7",BH234,0),2)</f>
      </c>
      <c r="AE234" s="114">
        <f>ROUND(IF(AQ234="7",BI234,0),2)</f>
      </c>
      <c r="AF234" s="114">
        <f>ROUND(IF(AQ234="2",BH234,0),2)</f>
      </c>
      <c r="AG234" s="114">
        <f>ROUND(IF(AQ234="2",BI234,0),2)</f>
      </c>
      <c r="AH234" s="114">
        <f>ROUND(IF(AQ234="0",BJ234,0),2)</f>
      </c>
      <c r="AI234" s="134" t="s">
        <v>90</v>
      </c>
      <c r="AJ234" s="114">
        <f>IF(AN234=0,J234,0)</f>
      </c>
      <c r="AK234" s="114">
        <f>IF(AN234=12,J234,0)</f>
      </c>
      <c r="AL234" s="114">
        <f>IF(AN234=21,J234,0)</f>
      </c>
      <c r="AN234" s="114" t="n">
        <v>21</v>
      </c>
      <c r="AO234" s="114">
        <f>G234*1</f>
      </c>
      <c r="AP234" s="114">
        <f>G234*(1-1)</f>
      </c>
      <c r="AQ234" s="157" t="s">
        <v>292</v>
      </c>
      <c r="AV234" s="114">
        <f>ROUND(AW234+AX234,2)</f>
      </c>
      <c r="AW234" s="114">
        <f>ROUND(F234*AO234,2)</f>
      </c>
      <c r="AX234" s="114">
        <f>ROUND(F234*AP234,2)</f>
      </c>
      <c r="AY234" s="157" t="s">
        <v>293</v>
      </c>
      <c r="AZ234" s="157" t="s">
        <v>512</v>
      </c>
      <c r="BA234" s="134" t="s">
        <v>370</v>
      </c>
      <c r="BC234" s="114">
        <f>AW234+AX234</f>
      </c>
      <c r="BD234" s="114">
        <f>G234/(100-BE234)*100</f>
      </c>
      <c r="BE234" s="114" t="n">
        <v>0</v>
      </c>
      <c r="BF234" s="114">
        <f>234</f>
      </c>
      <c r="BH234" s="114">
        <f>F234*AO234</f>
      </c>
      <c r="BI234" s="114">
        <f>F234*AP234</f>
      </c>
      <c r="BJ234" s="114">
        <f>F234*G234</f>
      </c>
      <c r="BK234" s="157" t="s">
        <v>287</v>
      </c>
      <c r="BL234" s="114"/>
      <c r="BW234" s="114" t="n">
        <v>21</v>
      </c>
      <c r="BX234" s="14" t="s">
        <v>312</v>
      </c>
    </row>
    <row r="235">
      <c r="A235" s="9" t="s">
        <v>543</v>
      </c>
      <c r="B235" s="10" t="s">
        <v>544</v>
      </c>
      <c r="C235" s="14" t="s">
        <v>545</v>
      </c>
      <c r="D235" s="10"/>
      <c r="E235" s="10" t="s">
        <v>133</v>
      </c>
      <c r="F235" s="114" t="n">
        <v>49</v>
      </c>
      <c r="G235" s="155" t="n">
        <v>0</v>
      </c>
      <c r="H235" s="114">
        <f>ROUND(F235*AO235,2)</f>
      </c>
      <c r="I235" s="114">
        <f>ROUND(F235*AP235,2)</f>
      </c>
      <c r="J235" s="114">
        <f>ROUND(F235*G235,2)</f>
      </c>
      <c r="K235" s="156" t="s">
        <v>134</v>
      </c>
      <c r="Z235" s="114">
        <f>ROUND(IF(AQ235="5",BJ235,0),2)</f>
      </c>
      <c r="AB235" s="114">
        <f>ROUND(IF(AQ235="1",BH235,0),2)</f>
      </c>
      <c r="AC235" s="114">
        <f>ROUND(IF(AQ235="1",BI235,0),2)</f>
      </c>
      <c r="AD235" s="114">
        <f>ROUND(IF(AQ235="7",BH235,0),2)</f>
      </c>
      <c r="AE235" s="114">
        <f>ROUND(IF(AQ235="7",BI235,0),2)</f>
      </c>
      <c r="AF235" s="114">
        <f>ROUND(IF(AQ235="2",BH235,0),2)</f>
      </c>
      <c r="AG235" s="114">
        <f>ROUND(IF(AQ235="2",BI235,0),2)</f>
      </c>
      <c r="AH235" s="114">
        <f>ROUND(IF(AQ235="0",BJ235,0),2)</f>
      </c>
      <c r="AI235" s="134" t="s">
        <v>90</v>
      </c>
      <c r="AJ235" s="114">
        <f>IF(AN235=0,J235,0)</f>
      </c>
      <c r="AK235" s="114">
        <f>IF(AN235=12,J235,0)</f>
      </c>
      <c r="AL235" s="114">
        <f>IF(AN235=21,J235,0)</f>
      </c>
      <c r="AN235" s="114" t="n">
        <v>21</v>
      </c>
      <c r="AO235" s="114">
        <f>G235*1</f>
      </c>
      <c r="AP235" s="114">
        <f>G235*(1-1)</f>
      </c>
      <c r="AQ235" s="157" t="s">
        <v>292</v>
      </c>
      <c r="AV235" s="114">
        <f>ROUND(AW235+AX235,2)</f>
      </c>
      <c r="AW235" s="114">
        <f>ROUND(F235*AO235,2)</f>
      </c>
      <c r="AX235" s="114">
        <f>ROUND(F235*AP235,2)</f>
      </c>
      <c r="AY235" s="157" t="s">
        <v>293</v>
      </c>
      <c r="AZ235" s="157" t="s">
        <v>512</v>
      </c>
      <c r="BA235" s="134" t="s">
        <v>370</v>
      </c>
      <c r="BC235" s="114">
        <f>AW235+AX235</f>
      </c>
      <c r="BD235" s="114">
        <f>G235/(100-BE235)*100</f>
      </c>
      <c r="BE235" s="114" t="n">
        <v>0</v>
      </c>
      <c r="BF235" s="114">
        <f>235</f>
      </c>
      <c r="BH235" s="114">
        <f>F235*AO235</f>
      </c>
      <c r="BI235" s="114">
        <f>F235*AP235</f>
      </c>
      <c r="BJ235" s="114">
        <f>F235*G235</f>
      </c>
      <c r="BK235" s="157" t="s">
        <v>287</v>
      </c>
      <c r="BL235" s="114"/>
      <c r="BW235" s="114" t="n">
        <v>21</v>
      </c>
      <c r="BX235" s="14" t="s">
        <v>545</v>
      </c>
    </row>
    <row r="236" ht="24.75">
      <c r="A236" s="158"/>
      <c r="B236" s="159" t="s">
        <v>139</v>
      </c>
      <c r="C236" s="160" t="s">
        <v>546</v>
      </c>
      <c r="D236" s="161"/>
      <c r="E236" s="161"/>
      <c r="F236" s="161"/>
      <c r="G236" s="162"/>
      <c r="H236" s="161"/>
      <c r="I236" s="161"/>
      <c r="J236" s="161"/>
      <c r="K236" s="163"/>
      <c r="BX236" s="160" t="s">
        <v>546</v>
      </c>
    </row>
    <row r="237">
      <c r="A237" s="149" t="s">
        <v>10</v>
      </c>
      <c r="B237" s="150" t="s">
        <v>328</v>
      </c>
      <c r="C237" s="151" t="s">
        <v>59</v>
      </c>
      <c r="D237" s="150"/>
      <c r="E237" s="152" t="s">
        <v>81</v>
      </c>
      <c r="F237" s="152" t="s">
        <v>81</v>
      </c>
      <c r="G237" s="153" t="s">
        <v>81</v>
      </c>
      <c r="H237" s="120">
        <f>H238+H241+H243+H245+H248</f>
      </c>
      <c r="I237" s="120">
        <f>I238+I241+I243+I245+I248</f>
      </c>
      <c r="J237" s="120">
        <f>J238+J241+J243+J245+J248</f>
      </c>
      <c r="K237" s="154" t="s">
        <v>10</v>
      </c>
      <c r="AI237" s="134" t="s">
        <v>90</v>
      </c>
    </row>
    <row r="238">
      <c r="A238" s="149" t="s">
        <v>10</v>
      </c>
      <c r="B238" s="150" t="s">
        <v>329</v>
      </c>
      <c r="C238" s="151" t="s">
        <v>70</v>
      </c>
      <c r="D238" s="150"/>
      <c r="E238" s="152" t="s">
        <v>81</v>
      </c>
      <c r="F238" s="152" t="s">
        <v>81</v>
      </c>
      <c r="G238" s="153" t="s">
        <v>81</v>
      </c>
      <c r="H238" s="120">
        <f>ROUND(SUM(H239:H240),2)</f>
      </c>
      <c r="I238" s="120">
        <f>ROUND(SUM(I239:I240),2)</f>
      </c>
      <c r="J238" s="120">
        <f>ROUND(SUM(J239:J240),2)</f>
      </c>
      <c r="K238" s="154" t="s">
        <v>10</v>
      </c>
      <c r="AI238" s="134" t="s">
        <v>90</v>
      </c>
      <c r="AS238" s="120">
        <f>SUM(AJ239:AJ240)</f>
      </c>
      <c r="AT238" s="120">
        <f>SUM(AK239:AK240)</f>
      </c>
      <c r="AU238" s="120">
        <f>SUM(AL239:AL240)</f>
      </c>
    </row>
    <row r="239">
      <c r="A239" s="9" t="s">
        <v>547</v>
      </c>
      <c r="B239" s="10" t="s">
        <v>548</v>
      </c>
      <c r="C239" s="14" t="s">
        <v>549</v>
      </c>
      <c r="D239" s="10"/>
      <c r="E239" s="10" t="s">
        <v>333</v>
      </c>
      <c r="F239" s="114" t="n">
        <v>1</v>
      </c>
      <c r="G239" s="155" t="n">
        <v>0</v>
      </c>
      <c r="H239" s="114">
        <f>ROUND(F239*AO239,2)</f>
      </c>
      <c r="I239" s="114">
        <f>ROUND(F239*AP239,2)</f>
      </c>
      <c r="J239" s="114">
        <f>ROUND(F239*G239,2)</f>
      </c>
      <c r="K239" s="156" t="s">
        <v>10</v>
      </c>
      <c r="Z239" s="114">
        <f>ROUND(IF(AQ239="5",BJ239,0),2)</f>
      </c>
      <c r="AB239" s="114">
        <f>ROUND(IF(AQ239="1",BH239,0),2)</f>
      </c>
      <c r="AC239" s="114">
        <f>ROUND(IF(AQ239="1",BI239,0),2)</f>
      </c>
      <c r="AD239" s="114">
        <f>ROUND(IF(AQ239="7",BH239,0),2)</f>
      </c>
      <c r="AE239" s="114">
        <f>ROUND(IF(AQ239="7",BI239,0),2)</f>
      </c>
      <c r="AF239" s="114">
        <f>ROUND(IF(AQ239="2",BH239,0),2)</f>
      </c>
      <c r="AG239" s="114">
        <f>ROUND(IF(AQ239="2",BI239,0),2)</f>
      </c>
      <c r="AH239" s="114">
        <f>ROUND(IF(AQ239="0",BJ239,0),2)</f>
      </c>
      <c r="AI239" s="134" t="s">
        <v>90</v>
      </c>
      <c r="AJ239" s="114">
        <f>IF(AN239=0,J239,0)</f>
      </c>
      <c r="AK239" s="114">
        <f>IF(AN239=12,J239,0)</f>
      </c>
      <c r="AL239" s="114">
        <f>IF(AN239=21,J239,0)</f>
      </c>
      <c r="AN239" s="114" t="n">
        <v>21</v>
      </c>
      <c r="AO239" s="114">
        <f>G239*0</f>
      </c>
      <c r="AP239" s="114">
        <f>G239*(1-0)</f>
      </c>
      <c r="AQ239" s="157" t="s">
        <v>334</v>
      </c>
      <c r="AV239" s="114">
        <f>ROUND(AW239+AX239,2)</f>
      </c>
      <c r="AW239" s="114">
        <f>ROUND(F239*AO239,2)</f>
      </c>
      <c r="AX239" s="114">
        <f>ROUND(F239*AP239,2)</f>
      </c>
      <c r="AY239" s="157" t="s">
        <v>335</v>
      </c>
      <c r="AZ239" s="157" t="s">
        <v>550</v>
      </c>
      <c r="BA239" s="134" t="s">
        <v>370</v>
      </c>
      <c r="BC239" s="114">
        <f>AW239+AX239</f>
      </c>
      <c r="BD239" s="114">
        <f>G239/(100-BE239)*100</f>
      </c>
      <c r="BE239" s="114" t="n">
        <v>0</v>
      </c>
      <c r="BF239" s="114">
        <f>239</f>
      </c>
      <c r="BH239" s="114">
        <f>F239*AO239</f>
      </c>
      <c r="BI239" s="114">
        <f>F239*AP239</f>
      </c>
      <c r="BJ239" s="114">
        <f>F239*G239</f>
      </c>
      <c r="BK239" s="157" t="s">
        <v>138</v>
      </c>
      <c r="BL239" s="114"/>
      <c r="BM239" s="114">
        <f>F239*G239</f>
      </c>
      <c r="BW239" s="114" t="n">
        <v>21</v>
      </c>
      <c r="BX239" s="14" t="s">
        <v>549</v>
      </c>
    </row>
    <row r="240">
      <c r="A240" s="9" t="s">
        <v>551</v>
      </c>
      <c r="B240" s="10" t="s">
        <v>331</v>
      </c>
      <c r="C240" s="14" t="s">
        <v>332</v>
      </c>
      <c r="D240" s="10"/>
      <c r="E240" s="10" t="s">
        <v>333</v>
      </c>
      <c r="F240" s="114" t="n">
        <v>2</v>
      </c>
      <c r="G240" s="155" t="n">
        <v>0</v>
      </c>
      <c r="H240" s="114">
        <f>ROUND(F240*AO240,2)</f>
      </c>
      <c r="I240" s="114">
        <f>ROUND(F240*AP240,2)</f>
      </c>
      <c r="J240" s="114">
        <f>ROUND(F240*G240,2)</f>
      </c>
      <c r="K240" s="156" t="s">
        <v>10</v>
      </c>
      <c r="Z240" s="114">
        <f>ROUND(IF(AQ240="5",BJ240,0),2)</f>
      </c>
      <c r="AB240" s="114">
        <f>ROUND(IF(AQ240="1",BH240,0),2)</f>
      </c>
      <c r="AC240" s="114">
        <f>ROUND(IF(AQ240="1",BI240,0),2)</f>
      </c>
      <c r="AD240" s="114">
        <f>ROUND(IF(AQ240="7",BH240,0),2)</f>
      </c>
      <c r="AE240" s="114">
        <f>ROUND(IF(AQ240="7",BI240,0),2)</f>
      </c>
      <c r="AF240" s="114">
        <f>ROUND(IF(AQ240="2",BH240,0),2)</f>
      </c>
      <c r="AG240" s="114">
        <f>ROUND(IF(AQ240="2",BI240,0),2)</f>
      </c>
      <c r="AH240" s="114">
        <f>ROUND(IF(AQ240="0",BJ240,0),2)</f>
      </c>
      <c r="AI240" s="134" t="s">
        <v>90</v>
      </c>
      <c r="AJ240" s="114">
        <f>IF(AN240=0,J240,0)</f>
      </c>
      <c r="AK240" s="114">
        <f>IF(AN240=12,J240,0)</f>
      </c>
      <c r="AL240" s="114">
        <f>IF(AN240=21,J240,0)</f>
      </c>
      <c r="AN240" s="114" t="n">
        <v>21</v>
      </c>
      <c r="AO240" s="114">
        <f>G240*0</f>
      </c>
      <c r="AP240" s="114">
        <f>G240*(1-0)</f>
      </c>
      <c r="AQ240" s="157" t="s">
        <v>334</v>
      </c>
      <c r="AV240" s="114">
        <f>ROUND(AW240+AX240,2)</f>
      </c>
      <c r="AW240" s="114">
        <f>ROUND(F240*AO240,2)</f>
      </c>
      <c r="AX240" s="114">
        <f>ROUND(F240*AP240,2)</f>
      </c>
      <c r="AY240" s="157" t="s">
        <v>335</v>
      </c>
      <c r="AZ240" s="157" t="s">
        <v>550</v>
      </c>
      <c r="BA240" s="134" t="s">
        <v>370</v>
      </c>
      <c r="BC240" s="114">
        <f>AW240+AX240</f>
      </c>
      <c r="BD240" s="114">
        <f>G240/(100-BE240)*100</f>
      </c>
      <c r="BE240" s="114" t="n">
        <v>0</v>
      </c>
      <c r="BF240" s="114">
        <f>240</f>
      </c>
      <c r="BH240" s="114">
        <f>F240*AO240</f>
      </c>
      <c r="BI240" s="114">
        <f>F240*AP240</f>
      </c>
      <c r="BJ240" s="114">
        <f>F240*G240</f>
      </c>
      <c r="BK240" s="157" t="s">
        <v>138</v>
      </c>
      <c r="BL240" s="114"/>
      <c r="BM240" s="114">
        <f>F240*G240</f>
      </c>
      <c r="BW240" s="114" t="n">
        <v>21</v>
      </c>
      <c r="BX240" s="14" t="s">
        <v>332</v>
      </c>
    </row>
    <row r="241">
      <c r="A241" s="149" t="s">
        <v>10</v>
      </c>
      <c r="B241" s="150" t="s">
        <v>354</v>
      </c>
      <c r="C241" s="151" t="s">
        <v>72</v>
      </c>
      <c r="D241" s="150"/>
      <c r="E241" s="152" t="s">
        <v>81</v>
      </c>
      <c r="F241" s="152" t="s">
        <v>81</v>
      </c>
      <c r="G241" s="153" t="s">
        <v>81</v>
      </c>
      <c r="H241" s="120">
        <f>ROUND(SUM(H242:H242),2)</f>
      </c>
      <c r="I241" s="120">
        <f>ROUND(SUM(I242:I242),2)</f>
      </c>
      <c r="J241" s="120">
        <f>ROUND(SUM(J242:J242),2)</f>
      </c>
      <c r="K241" s="154" t="s">
        <v>10</v>
      </c>
      <c r="AI241" s="134" t="s">
        <v>90</v>
      </c>
      <c r="AS241" s="120">
        <f>SUM(AJ242:AJ242)</f>
      </c>
      <c r="AT241" s="120">
        <f>SUM(AK242:AK242)</f>
      </c>
      <c r="AU241" s="120">
        <f>SUM(AL242:AL242)</f>
      </c>
    </row>
    <row r="242">
      <c r="A242" s="9" t="s">
        <v>552</v>
      </c>
      <c r="B242" s="10" t="s">
        <v>553</v>
      </c>
      <c r="C242" s="14" t="s">
        <v>554</v>
      </c>
      <c r="D242" s="10"/>
      <c r="E242" s="10" t="s">
        <v>333</v>
      </c>
      <c r="F242" s="114" t="n">
        <v>1</v>
      </c>
      <c r="G242" s="155" t="n">
        <v>0</v>
      </c>
      <c r="H242" s="114">
        <f>ROUND(F242*AO242,2)</f>
      </c>
      <c r="I242" s="114">
        <f>ROUND(F242*AP242,2)</f>
      </c>
      <c r="J242" s="114">
        <f>ROUND(F242*G242,2)</f>
      </c>
      <c r="K242" s="156" t="s">
        <v>10</v>
      </c>
      <c r="Z242" s="114">
        <f>ROUND(IF(AQ242="5",BJ242,0),2)</f>
      </c>
      <c r="AB242" s="114">
        <f>ROUND(IF(AQ242="1",BH242,0),2)</f>
      </c>
      <c r="AC242" s="114">
        <f>ROUND(IF(AQ242="1",BI242,0),2)</f>
      </c>
      <c r="AD242" s="114">
        <f>ROUND(IF(AQ242="7",BH242,0),2)</f>
      </c>
      <c r="AE242" s="114">
        <f>ROUND(IF(AQ242="7",BI242,0),2)</f>
      </c>
      <c r="AF242" s="114">
        <f>ROUND(IF(AQ242="2",BH242,0),2)</f>
      </c>
      <c r="AG242" s="114">
        <f>ROUND(IF(AQ242="2",BI242,0),2)</f>
      </c>
      <c r="AH242" s="114">
        <f>ROUND(IF(AQ242="0",BJ242,0),2)</f>
      </c>
      <c r="AI242" s="134" t="s">
        <v>90</v>
      </c>
      <c r="AJ242" s="114">
        <f>IF(AN242=0,J242,0)</f>
      </c>
      <c r="AK242" s="114">
        <f>IF(AN242=12,J242,0)</f>
      </c>
      <c r="AL242" s="114">
        <f>IF(AN242=21,J242,0)</f>
      </c>
      <c r="AN242" s="114" t="n">
        <v>21</v>
      </c>
      <c r="AO242" s="114">
        <f>G242*0</f>
      </c>
      <c r="AP242" s="114">
        <f>G242*(1-0)</f>
      </c>
      <c r="AQ242" s="157" t="s">
        <v>334</v>
      </c>
      <c r="AV242" s="114">
        <f>ROUND(AW242+AX242,2)</f>
      </c>
      <c r="AW242" s="114">
        <f>ROUND(F242*AO242,2)</f>
      </c>
      <c r="AX242" s="114">
        <f>ROUND(F242*AP242,2)</f>
      </c>
      <c r="AY242" s="157" t="s">
        <v>358</v>
      </c>
      <c r="AZ242" s="157" t="s">
        <v>550</v>
      </c>
      <c r="BA242" s="134" t="s">
        <v>370</v>
      </c>
      <c r="BC242" s="114">
        <f>AW242+AX242</f>
      </c>
      <c r="BD242" s="114">
        <f>G242/(100-BE242)*100</f>
      </c>
      <c r="BE242" s="114" t="n">
        <v>0</v>
      </c>
      <c r="BF242" s="114">
        <f>242</f>
      </c>
      <c r="BH242" s="114">
        <f>F242*AO242</f>
      </c>
      <c r="BI242" s="114">
        <f>F242*AP242</f>
      </c>
      <c r="BJ242" s="114">
        <f>F242*G242</f>
      </c>
      <c r="BK242" s="157" t="s">
        <v>138</v>
      </c>
      <c r="BL242" s="114"/>
      <c r="BP242" s="114">
        <f>F242*G242</f>
      </c>
      <c r="BW242" s="114" t="n">
        <v>21</v>
      </c>
      <c r="BX242" s="14" t="s">
        <v>554</v>
      </c>
    </row>
    <row r="243">
      <c r="A243" s="149" t="s">
        <v>10</v>
      </c>
      <c r="B243" s="150" t="s">
        <v>555</v>
      </c>
      <c r="C243" s="151" t="s">
        <v>73</v>
      </c>
      <c r="D243" s="150"/>
      <c r="E243" s="152" t="s">
        <v>81</v>
      </c>
      <c r="F243" s="152" t="s">
        <v>81</v>
      </c>
      <c r="G243" s="153" t="s">
        <v>81</v>
      </c>
      <c r="H243" s="120">
        <f>ROUND(SUM(H244:H244),2)</f>
      </c>
      <c r="I243" s="120">
        <f>ROUND(SUM(I244:I244),2)</f>
      </c>
      <c r="J243" s="120">
        <f>ROUND(SUM(J244:J244),2)</f>
      </c>
      <c r="K243" s="154" t="s">
        <v>10</v>
      </c>
      <c r="AI243" s="134" t="s">
        <v>90</v>
      </c>
      <c r="AS243" s="120">
        <f>SUM(AJ244:AJ244)</f>
      </c>
      <c r="AT243" s="120">
        <f>SUM(AK244:AK244)</f>
      </c>
      <c r="AU243" s="120">
        <f>SUM(AL244:AL244)</f>
      </c>
    </row>
    <row r="244">
      <c r="A244" s="9" t="s">
        <v>556</v>
      </c>
      <c r="B244" s="10" t="s">
        <v>557</v>
      </c>
      <c r="C244" s="14" t="s">
        <v>558</v>
      </c>
      <c r="D244" s="10"/>
      <c r="E244" s="10" t="s">
        <v>333</v>
      </c>
      <c r="F244" s="114" t="n">
        <v>1</v>
      </c>
      <c r="G244" s="155" t="n">
        <v>0</v>
      </c>
      <c r="H244" s="114">
        <f>ROUND(F244*AO244,2)</f>
      </c>
      <c r="I244" s="114">
        <f>ROUND(F244*AP244,2)</f>
      </c>
      <c r="J244" s="114">
        <f>ROUND(F244*G244,2)</f>
      </c>
      <c r="K244" s="156" t="s">
        <v>10</v>
      </c>
      <c r="Z244" s="114">
        <f>ROUND(IF(AQ244="5",BJ244,0),2)</f>
      </c>
      <c r="AB244" s="114">
        <f>ROUND(IF(AQ244="1",BH244,0),2)</f>
      </c>
      <c r="AC244" s="114">
        <f>ROUND(IF(AQ244="1",BI244,0),2)</f>
      </c>
      <c r="AD244" s="114">
        <f>ROUND(IF(AQ244="7",BH244,0),2)</f>
      </c>
      <c r="AE244" s="114">
        <f>ROUND(IF(AQ244="7",BI244,0),2)</f>
      </c>
      <c r="AF244" s="114">
        <f>ROUND(IF(AQ244="2",BH244,0),2)</f>
      </c>
      <c r="AG244" s="114">
        <f>ROUND(IF(AQ244="2",BI244,0),2)</f>
      </c>
      <c r="AH244" s="114">
        <f>ROUND(IF(AQ244="0",BJ244,0),2)</f>
      </c>
      <c r="AI244" s="134" t="s">
        <v>90</v>
      </c>
      <c r="AJ244" s="114">
        <f>IF(AN244=0,J244,0)</f>
      </c>
      <c r="AK244" s="114">
        <f>IF(AN244=12,J244,0)</f>
      </c>
      <c r="AL244" s="114">
        <f>IF(AN244=21,J244,0)</f>
      </c>
      <c r="AN244" s="114" t="n">
        <v>21</v>
      </c>
      <c r="AO244" s="114">
        <f>G244*0</f>
      </c>
      <c r="AP244" s="114">
        <f>G244*(1-0)</f>
      </c>
      <c r="AQ244" s="157" t="s">
        <v>334</v>
      </c>
      <c r="AV244" s="114">
        <f>ROUND(AW244+AX244,2)</f>
      </c>
      <c r="AW244" s="114">
        <f>ROUND(F244*AO244,2)</f>
      </c>
      <c r="AX244" s="114">
        <f>ROUND(F244*AP244,2)</f>
      </c>
      <c r="AY244" s="157" t="s">
        <v>559</v>
      </c>
      <c r="AZ244" s="157" t="s">
        <v>550</v>
      </c>
      <c r="BA244" s="134" t="s">
        <v>370</v>
      </c>
      <c r="BC244" s="114">
        <f>AW244+AX244</f>
      </c>
      <c r="BD244" s="114">
        <f>G244/(100-BE244)*100</f>
      </c>
      <c r="BE244" s="114" t="n">
        <v>0</v>
      </c>
      <c r="BF244" s="114">
        <f>244</f>
      </c>
      <c r="BH244" s="114">
        <f>F244*AO244</f>
      </c>
      <c r="BI244" s="114">
        <f>F244*AP244</f>
      </c>
      <c r="BJ244" s="114">
        <f>F244*G244</f>
      </c>
      <c r="BK244" s="157" t="s">
        <v>138</v>
      </c>
      <c r="BL244" s="114"/>
      <c r="BQ244" s="114">
        <f>F244*G244</f>
      </c>
      <c r="BW244" s="114" t="n">
        <v>21</v>
      </c>
      <c r="BX244" s="14" t="s">
        <v>558</v>
      </c>
    </row>
    <row r="245">
      <c r="A245" s="149" t="s">
        <v>10</v>
      </c>
      <c r="B245" s="150" t="s">
        <v>560</v>
      </c>
      <c r="C245" s="151" t="s">
        <v>33</v>
      </c>
      <c r="D245" s="150"/>
      <c r="E245" s="152" t="s">
        <v>81</v>
      </c>
      <c r="F245" s="152" t="s">
        <v>81</v>
      </c>
      <c r="G245" s="153" t="s">
        <v>81</v>
      </c>
      <c r="H245" s="120">
        <f>ROUND(SUM(H246:H246),2)</f>
      </c>
      <c r="I245" s="120">
        <f>ROUND(SUM(I246:I246),2)</f>
      </c>
      <c r="J245" s="120">
        <f>ROUND(SUM(J246:J246),2)</f>
      </c>
      <c r="K245" s="154" t="s">
        <v>10</v>
      </c>
      <c r="AI245" s="134" t="s">
        <v>90</v>
      </c>
      <c r="AS245" s="120">
        <f>SUM(AJ246:AJ246)</f>
      </c>
      <c r="AT245" s="120">
        <f>SUM(AK246:AK246)</f>
      </c>
      <c r="AU245" s="120">
        <f>SUM(AL246:AL246)</f>
      </c>
    </row>
    <row r="246">
      <c r="A246" s="9" t="s">
        <v>561</v>
      </c>
      <c r="B246" s="10" t="s">
        <v>562</v>
      </c>
      <c r="C246" s="14" t="s">
        <v>563</v>
      </c>
      <c r="D246" s="10"/>
      <c r="E246" s="10" t="s">
        <v>333</v>
      </c>
      <c r="F246" s="114" t="n">
        <v>1</v>
      </c>
      <c r="G246" s="155" t="n">
        <v>0</v>
      </c>
      <c r="H246" s="114">
        <f>ROUND(F246*AO246,2)</f>
      </c>
      <c r="I246" s="114">
        <f>ROUND(F246*AP246,2)</f>
      </c>
      <c r="J246" s="114">
        <f>ROUND(F246*G246,2)</f>
      </c>
      <c r="K246" s="156" t="s">
        <v>10</v>
      </c>
      <c r="Z246" s="114">
        <f>ROUND(IF(AQ246="5",BJ246,0),2)</f>
      </c>
      <c r="AB246" s="114">
        <f>ROUND(IF(AQ246="1",BH246,0),2)</f>
      </c>
      <c r="AC246" s="114">
        <f>ROUND(IF(AQ246="1",BI246,0),2)</f>
      </c>
      <c r="AD246" s="114">
        <f>ROUND(IF(AQ246="7",BH246,0),2)</f>
      </c>
      <c r="AE246" s="114">
        <f>ROUND(IF(AQ246="7",BI246,0),2)</f>
      </c>
      <c r="AF246" s="114">
        <f>ROUND(IF(AQ246="2",BH246,0),2)</f>
      </c>
      <c r="AG246" s="114">
        <f>ROUND(IF(AQ246="2",BI246,0),2)</f>
      </c>
      <c r="AH246" s="114">
        <f>ROUND(IF(AQ246="0",BJ246,0),2)</f>
      </c>
      <c r="AI246" s="134" t="s">
        <v>90</v>
      </c>
      <c r="AJ246" s="114">
        <f>IF(AN246=0,J246,0)</f>
      </c>
      <c r="AK246" s="114">
        <f>IF(AN246=12,J246,0)</f>
      </c>
      <c r="AL246" s="114">
        <f>IF(AN246=21,J246,0)</f>
      </c>
      <c r="AN246" s="114" t="n">
        <v>21</v>
      </c>
      <c r="AO246" s="114">
        <f>G246*0</f>
      </c>
      <c r="AP246" s="114">
        <f>G246*(1-0)</f>
      </c>
      <c r="AQ246" s="157" t="s">
        <v>334</v>
      </c>
      <c r="AV246" s="114">
        <f>ROUND(AW246+AX246,2)</f>
      </c>
      <c r="AW246" s="114">
        <f>ROUND(F246*AO246,2)</f>
      </c>
      <c r="AX246" s="114">
        <f>ROUND(F246*AP246,2)</f>
      </c>
      <c r="AY246" s="157" t="s">
        <v>564</v>
      </c>
      <c r="AZ246" s="157" t="s">
        <v>550</v>
      </c>
      <c r="BA246" s="134" t="s">
        <v>370</v>
      </c>
      <c r="BC246" s="114">
        <f>AW246+AX246</f>
      </c>
      <c r="BD246" s="114">
        <f>G246/(100-BE246)*100</f>
      </c>
      <c r="BE246" s="114" t="n">
        <v>0</v>
      </c>
      <c r="BF246" s="114">
        <f>246</f>
      </c>
      <c r="BH246" s="114">
        <f>F246*AO246</f>
      </c>
      <c r="BI246" s="114">
        <f>F246*AP246</f>
      </c>
      <c r="BJ246" s="114">
        <f>F246*G246</f>
      </c>
      <c r="BK246" s="157" t="s">
        <v>138</v>
      </c>
      <c r="BL246" s="114"/>
      <c r="BR246" s="114">
        <f>F246*G246</f>
      </c>
      <c r="BW246" s="114" t="n">
        <v>21</v>
      </c>
      <c r="BX246" s="14" t="s">
        <v>563</v>
      </c>
    </row>
    <row r="247" customHeight="true" ht="13.5">
      <c r="A247" s="158"/>
      <c r="B247" s="159" t="s">
        <v>148</v>
      </c>
      <c r="C247" s="160" t="s">
        <v>565</v>
      </c>
      <c r="D247" s="161"/>
      <c r="E247" s="161"/>
      <c r="F247" s="161"/>
      <c r="G247" s="162"/>
      <c r="H247" s="161"/>
      <c r="I247" s="161"/>
      <c r="J247" s="161"/>
      <c r="K247" s="163"/>
    </row>
    <row r="248">
      <c r="A248" s="149" t="s">
        <v>10</v>
      </c>
      <c r="B248" s="150" t="s">
        <v>566</v>
      </c>
      <c r="C248" s="151" t="s">
        <v>75</v>
      </c>
      <c r="D248" s="150"/>
      <c r="E248" s="152" t="s">
        <v>81</v>
      </c>
      <c r="F248" s="152" t="s">
        <v>81</v>
      </c>
      <c r="G248" s="153" t="s">
        <v>81</v>
      </c>
      <c r="H248" s="120">
        <f>ROUND(SUM(H249:H249),2)</f>
      </c>
      <c r="I248" s="120">
        <f>ROUND(SUM(I249:I249),2)</f>
      </c>
      <c r="J248" s="120">
        <f>ROUND(SUM(J249:J249),2)</f>
      </c>
      <c r="K248" s="154" t="s">
        <v>10</v>
      </c>
      <c r="AI248" s="134" t="s">
        <v>90</v>
      </c>
      <c r="AS248" s="120">
        <f>SUM(AJ249:AJ249)</f>
      </c>
      <c r="AT248" s="120">
        <f>SUM(AK249:AK249)</f>
      </c>
      <c r="AU248" s="120">
        <f>SUM(AL249:AL249)</f>
      </c>
    </row>
    <row r="249">
      <c r="A249" s="9" t="s">
        <v>567</v>
      </c>
      <c r="B249" s="10" t="s">
        <v>568</v>
      </c>
      <c r="C249" s="14" t="s">
        <v>569</v>
      </c>
      <c r="D249" s="10"/>
      <c r="E249" s="10" t="s">
        <v>333</v>
      </c>
      <c r="F249" s="114" t="n">
        <v>2</v>
      </c>
      <c r="G249" s="155" t="n">
        <v>0</v>
      </c>
      <c r="H249" s="114">
        <f>ROUND(F249*AO249,2)</f>
      </c>
      <c r="I249" s="114">
        <f>ROUND(F249*AP249,2)</f>
      </c>
      <c r="J249" s="114">
        <f>ROUND(F249*G249,2)</f>
      </c>
      <c r="K249" s="156" t="s">
        <v>10</v>
      </c>
      <c r="Z249" s="114">
        <f>ROUND(IF(AQ249="5",BJ249,0),2)</f>
      </c>
      <c r="AB249" s="114">
        <f>ROUND(IF(AQ249="1",BH249,0),2)</f>
      </c>
      <c r="AC249" s="114">
        <f>ROUND(IF(AQ249="1",BI249,0),2)</f>
      </c>
      <c r="AD249" s="114">
        <f>ROUND(IF(AQ249="7",BH249,0),2)</f>
      </c>
      <c r="AE249" s="114">
        <f>ROUND(IF(AQ249="7",BI249,0),2)</f>
      </c>
      <c r="AF249" s="114">
        <f>ROUND(IF(AQ249="2",BH249,0),2)</f>
      </c>
      <c r="AG249" s="114">
        <f>ROUND(IF(AQ249="2",BI249,0),2)</f>
      </c>
      <c r="AH249" s="114">
        <f>ROUND(IF(AQ249="0",BJ249,0),2)</f>
      </c>
      <c r="AI249" s="134" t="s">
        <v>90</v>
      </c>
      <c r="AJ249" s="114">
        <f>IF(AN249=0,J249,0)</f>
      </c>
      <c r="AK249" s="114">
        <f>IF(AN249=12,J249,0)</f>
      </c>
      <c r="AL249" s="114">
        <f>IF(AN249=21,J249,0)</f>
      </c>
      <c r="AN249" s="114" t="n">
        <v>21</v>
      </c>
      <c r="AO249" s="114">
        <f>G249*0</f>
      </c>
      <c r="AP249" s="114">
        <f>G249*(1-0)</f>
      </c>
      <c r="AQ249" s="157" t="s">
        <v>334</v>
      </c>
      <c r="AV249" s="114">
        <f>ROUND(AW249+AX249,2)</f>
      </c>
      <c r="AW249" s="114">
        <f>ROUND(F249*AO249,2)</f>
      </c>
      <c r="AX249" s="114">
        <f>ROUND(F249*AP249,2)</f>
      </c>
      <c r="AY249" s="157" t="s">
        <v>570</v>
      </c>
      <c r="AZ249" s="157" t="s">
        <v>550</v>
      </c>
      <c r="BA249" s="134" t="s">
        <v>370</v>
      </c>
      <c r="BC249" s="114">
        <f>AW249+AX249</f>
      </c>
      <c r="BD249" s="114">
        <f>G249/(100-BE249)*100</f>
      </c>
      <c r="BE249" s="114" t="n">
        <v>0</v>
      </c>
      <c r="BF249" s="114">
        <f>249</f>
      </c>
      <c r="BH249" s="114">
        <f>F249*AO249</f>
      </c>
      <c r="BI249" s="114">
        <f>F249*AP249</f>
      </c>
      <c r="BJ249" s="114">
        <f>F249*G249</f>
      </c>
      <c r="BK249" s="157" t="s">
        <v>138</v>
      </c>
      <c r="BL249" s="114"/>
      <c r="BU249" s="114">
        <f>F249*G249</f>
      </c>
      <c r="BW249" s="114" t="n">
        <v>21</v>
      </c>
      <c r="BX249" s="14" t="s">
        <v>569</v>
      </c>
    </row>
    <row r="250" customHeight="true" ht="13.5">
      <c r="A250" s="164"/>
      <c r="B250" s="165" t="s">
        <v>148</v>
      </c>
      <c r="C250" s="166" t="s">
        <v>571</v>
      </c>
      <c r="D250" s="167"/>
      <c r="E250" s="167"/>
      <c r="F250" s="167"/>
      <c r="G250" s="168"/>
      <c r="H250" s="167"/>
      <c r="I250" s="167"/>
      <c r="J250" s="167"/>
      <c r="K250" s="169"/>
    </row>
    <row r="251">
      <c r="H251" s="117" t="s">
        <v>91</v>
      </c>
      <c r="I251" s="117"/>
      <c r="J251" s="118">
        <f>ROUND(SUM(J13,J20,J26,J29,J34,J42,J50,J52,J55,J73,J76,J86,J106,J108,J110,J115,J118,J122,J126,J130,J136,J139,J142,J144,J157,J165,J171,J174,J177,J180,J185,J188,J200,J206,J209,J216,J238,J241,J243,J245,J248),2)</f>
      </c>
    </row>
    <row r="252">
      <c r="A252" s="119" t="s">
        <v>58</v>
      </c>
    </row>
    <row r="253" customHeight="true" ht="12.75">
      <c r="A253" s="14" t="s">
        <v>10</v>
      </c>
      <c r="B253" s="10"/>
      <c r="C253" s="10"/>
      <c r="D253" s="10"/>
      <c r="E253" s="10"/>
      <c r="F253" s="10"/>
      <c r="G253" s="10"/>
      <c r="H253" s="10"/>
      <c r="I253" s="10"/>
      <c r="J253" s="10"/>
      <c r="K253" s="10"/>
    </row>
  </sheetData>
  <sheetProtection sheet="true" deleteColumns="true" deleteRows="true" formatCells="true" formatColumns="true" formatRows="true" insertColumns="true" insertRows="true" insertHyperlinks="true" objects="false" selectLockedCells="false" selectUnlockedCell="false" sort="true" password="CE4B"/>
  <mergeCells>
    <mergeCell ref="A1:K1"/>
    <mergeCell ref="A2:B3"/>
    <mergeCell ref="A4:B5"/>
    <mergeCell ref="A6:B7"/>
    <mergeCell ref="A8:B9"/>
    <mergeCell ref="E2:F3"/>
    <mergeCell ref="E4:F5"/>
    <mergeCell ref="E6:F7"/>
    <mergeCell ref="E8:F9"/>
    <mergeCell ref="H2:H3"/>
    <mergeCell ref="H4:H5"/>
    <mergeCell ref="H6:H7"/>
    <mergeCell ref="H8:H9"/>
    <mergeCell ref="C2:D3"/>
    <mergeCell ref="C4:D5"/>
    <mergeCell ref="C6:D7"/>
    <mergeCell ref="C8:D9"/>
    <mergeCell ref="G2:G3"/>
    <mergeCell ref="G4:G5"/>
    <mergeCell ref="G6:G7"/>
    <mergeCell ref="G8:G9"/>
    <mergeCell ref="I2:K3"/>
    <mergeCell ref="I4:K5"/>
    <mergeCell ref="I6:K7"/>
    <mergeCell ref="I8:K9"/>
    <mergeCell ref="C10:D10"/>
    <mergeCell ref="C11:D11"/>
    <mergeCell ref="H10:J10"/>
    <mergeCell ref="C12:D12"/>
    <mergeCell ref="C13:D13"/>
    <mergeCell ref="C14:D14"/>
    <mergeCell ref="C15:K15"/>
    <mergeCell ref="C16:D16"/>
    <mergeCell ref="C17:D17"/>
    <mergeCell ref="C18:K18"/>
    <mergeCell ref="C19:K19"/>
    <mergeCell ref="C20:D20"/>
    <mergeCell ref="C21:D21"/>
    <mergeCell ref="C22:K22"/>
    <mergeCell ref="C23:K23"/>
    <mergeCell ref="C24:D24"/>
    <mergeCell ref="C25:K25"/>
    <mergeCell ref="C26:D26"/>
    <mergeCell ref="C27:D27"/>
    <mergeCell ref="C28:K28"/>
    <mergeCell ref="C29:D29"/>
    <mergeCell ref="C30:D30"/>
    <mergeCell ref="C31:K31"/>
    <mergeCell ref="C32:D32"/>
    <mergeCell ref="C33:K33"/>
    <mergeCell ref="C34:D34"/>
    <mergeCell ref="C35:D35"/>
    <mergeCell ref="C36:K36"/>
    <mergeCell ref="C37:D37"/>
    <mergeCell ref="C38:K38"/>
    <mergeCell ref="C39:D39"/>
    <mergeCell ref="C40:K40"/>
    <mergeCell ref="C41:D41"/>
    <mergeCell ref="C42:D42"/>
    <mergeCell ref="C43:D43"/>
    <mergeCell ref="C44:K44"/>
    <mergeCell ref="C45:D45"/>
    <mergeCell ref="C46:K46"/>
    <mergeCell ref="C47:D47"/>
    <mergeCell ref="C48:K48"/>
    <mergeCell ref="C49:D49"/>
    <mergeCell ref="C50:D50"/>
    <mergeCell ref="C51:D51"/>
    <mergeCell ref="C52:D52"/>
    <mergeCell ref="C53:D53"/>
    <mergeCell ref="C54:D54"/>
    <mergeCell ref="C55:D55"/>
    <mergeCell ref="C56:D56"/>
    <mergeCell ref="C57:K57"/>
    <mergeCell ref="C58:K58"/>
    <mergeCell ref="C59:D59"/>
    <mergeCell ref="C60:K60"/>
    <mergeCell ref="C61:K61"/>
    <mergeCell ref="C62:D62"/>
    <mergeCell ref="C63:K63"/>
    <mergeCell ref="C64:K64"/>
    <mergeCell ref="C65:D65"/>
    <mergeCell ref="C66:K66"/>
    <mergeCell ref="C67:D67"/>
    <mergeCell ref="C68:K68"/>
    <mergeCell ref="C69:D69"/>
    <mergeCell ref="C70:K70"/>
    <mergeCell ref="C71:K71"/>
    <mergeCell ref="C72:D72"/>
    <mergeCell ref="C73:D73"/>
    <mergeCell ref="C74:D74"/>
    <mergeCell ref="C75:D75"/>
    <mergeCell ref="C76:D76"/>
    <mergeCell ref="C77:D77"/>
    <mergeCell ref="C78:K78"/>
    <mergeCell ref="C79:K79"/>
    <mergeCell ref="C80:D80"/>
    <mergeCell ref="C81:K81"/>
    <mergeCell ref="C82:K82"/>
    <mergeCell ref="C83:D83"/>
    <mergeCell ref="C84:K84"/>
    <mergeCell ref="C85:K85"/>
    <mergeCell ref="C86:D86"/>
    <mergeCell ref="C87:D87"/>
    <mergeCell ref="C88:K88"/>
    <mergeCell ref="C89:D89"/>
    <mergeCell ref="C90:K90"/>
    <mergeCell ref="C91:D91"/>
    <mergeCell ref="C92:K92"/>
    <mergeCell ref="C93:D93"/>
    <mergeCell ref="C94:K94"/>
    <mergeCell ref="C95:D95"/>
    <mergeCell ref="C96:K96"/>
    <mergeCell ref="C97:D97"/>
    <mergeCell ref="C98:K98"/>
    <mergeCell ref="C99:D99"/>
    <mergeCell ref="C100:K100"/>
    <mergeCell ref="C101:D101"/>
    <mergeCell ref="C102:K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K117"/>
    <mergeCell ref="C118:D118"/>
    <mergeCell ref="C119:D119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K128"/>
    <mergeCell ref="C129:D129"/>
    <mergeCell ref="C130:D130"/>
    <mergeCell ref="C131:D131"/>
    <mergeCell ref="C132:K132"/>
    <mergeCell ref="C133:D133"/>
    <mergeCell ref="C134:K134"/>
    <mergeCell ref="C135:D135"/>
    <mergeCell ref="C136:D136"/>
    <mergeCell ref="C137:D137"/>
    <mergeCell ref="C138:K138"/>
    <mergeCell ref="C139:D139"/>
    <mergeCell ref="C140:D140"/>
    <mergeCell ref="C141:K141"/>
    <mergeCell ref="C142:D142"/>
    <mergeCell ref="C143:D143"/>
    <mergeCell ref="C144:D144"/>
    <mergeCell ref="C145:D145"/>
    <mergeCell ref="C146:K146"/>
    <mergeCell ref="C147:D147"/>
    <mergeCell ref="C148:K148"/>
    <mergeCell ref="C149:K149"/>
    <mergeCell ref="C150:D150"/>
    <mergeCell ref="C151:D151"/>
    <mergeCell ref="C152:K152"/>
    <mergeCell ref="C153:D153"/>
    <mergeCell ref="C154:K154"/>
    <mergeCell ref="C155:D155"/>
    <mergeCell ref="C156:K156"/>
    <mergeCell ref="C157:D157"/>
    <mergeCell ref="C158:D158"/>
    <mergeCell ref="C159:K159"/>
    <mergeCell ref="C160:D160"/>
    <mergeCell ref="C161:K161"/>
    <mergeCell ref="C162:D162"/>
    <mergeCell ref="C163:K163"/>
    <mergeCell ref="C164:D164"/>
    <mergeCell ref="C165:D165"/>
    <mergeCell ref="C166:D166"/>
    <mergeCell ref="C167:K167"/>
    <mergeCell ref="C168:K168"/>
    <mergeCell ref="C169:D169"/>
    <mergeCell ref="C170:D170"/>
    <mergeCell ref="C171:D171"/>
    <mergeCell ref="C172:D172"/>
    <mergeCell ref="C173:K173"/>
    <mergeCell ref="C174:D174"/>
    <mergeCell ref="C175:D175"/>
    <mergeCell ref="C176:K176"/>
    <mergeCell ref="C177:D177"/>
    <mergeCell ref="C178:D178"/>
    <mergeCell ref="C179:K179"/>
    <mergeCell ref="C180:D180"/>
    <mergeCell ref="C181:D181"/>
    <mergeCell ref="C182:K182"/>
    <mergeCell ref="C183:D183"/>
    <mergeCell ref="C184:K184"/>
    <mergeCell ref="C185:D185"/>
    <mergeCell ref="C186:D186"/>
    <mergeCell ref="C187:K187"/>
    <mergeCell ref="C188:D188"/>
    <mergeCell ref="C189:D189"/>
    <mergeCell ref="C190:K190"/>
    <mergeCell ref="C191:D191"/>
    <mergeCell ref="C192:K192"/>
    <mergeCell ref="C193:D193"/>
    <mergeCell ref="C194:K194"/>
    <mergeCell ref="C195:D195"/>
    <mergeCell ref="C196:K196"/>
    <mergeCell ref="C197:D197"/>
    <mergeCell ref="C198:K198"/>
    <mergeCell ref="C199:D199"/>
    <mergeCell ref="C200:D200"/>
    <mergeCell ref="C201:D201"/>
    <mergeCell ref="C202:K202"/>
    <mergeCell ref="C203:D203"/>
    <mergeCell ref="C204:D204"/>
    <mergeCell ref="C205:K205"/>
    <mergeCell ref="C206:D206"/>
    <mergeCell ref="C207:D207"/>
    <mergeCell ref="C208:D208"/>
    <mergeCell ref="C209:D209"/>
    <mergeCell ref="C210:D210"/>
    <mergeCell ref="C211:K211"/>
    <mergeCell ref="C212:D212"/>
    <mergeCell ref="C213:K213"/>
    <mergeCell ref="C214:D214"/>
    <mergeCell ref="C215:K215"/>
    <mergeCell ref="C216:D216"/>
    <mergeCell ref="C217:D217"/>
    <mergeCell ref="C218:K218"/>
    <mergeCell ref="C219:D219"/>
    <mergeCell ref="C220:K220"/>
    <mergeCell ref="C221:D221"/>
    <mergeCell ref="C222:K222"/>
    <mergeCell ref="C223:D223"/>
    <mergeCell ref="C224:K224"/>
    <mergeCell ref="C225:D225"/>
    <mergeCell ref="C226:D226"/>
    <mergeCell ref="C227:K227"/>
    <mergeCell ref="C228:D228"/>
    <mergeCell ref="C229:K229"/>
    <mergeCell ref="C230:D230"/>
    <mergeCell ref="C231:K231"/>
    <mergeCell ref="C232:D232"/>
    <mergeCell ref="C233:K233"/>
    <mergeCell ref="C234:D234"/>
    <mergeCell ref="C235:D235"/>
    <mergeCell ref="C236:K236"/>
    <mergeCell ref="C237:D237"/>
    <mergeCell ref="C238:D238"/>
    <mergeCell ref="C239:D239"/>
    <mergeCell ref="C240:D240"/>
    <mergeCell ref="C241:D241"/>
    <mergeCell ref="C242:D242"/>
    <mergeCell ref="C243:D243"/>
    <mergeCell ref="C244:D244"/>
    <mergeCell ref="C245:D245"/>
    <mergeCell ref="C246:D246"/>
    <mergeCell ref="C247:K247"/>
    <mergeCell ref="C248:D248"/>
    <mergeCell ref="C249:D249"/>
    <mergeCell ref="C250:K250"/>
    <mergeCell ref="H251:I251"/>
    <mergeCell ref="A253:K253"/>
  </mergeCells>
  <pageMargins left="0.393999993801117" top="0.591000020503998" right="0.393999993801117" bottom="0.591000020503998" header="0" footer="0"/>
  <pageSetup orientation="landscape" fitToHeight="0" fitToWidth="1" cellComments="none"/>
  <drawing r:id="rId1"/>
</worksheet>
</file>

<file path=docProps/core.xml><?xml version="1.0" encoding="utf-8"?>
<cp:coreProperties xmlns:xsi="http://www.w3.org/2001/XMLSchema-instance" xmlns:dcmitype="http://purl.org/dc/dcmitype/" xmlns:dcterms="http://purl.org/dc/terms/" xmlns:dc="http://purl.org/dc/elements/1.1/" xmlns:cp="http://schemas.openxmlformats.org/package/2006/metadata/core-properties">
  <dc:creator>HP</dc:creator>
  <cp:lastModifiedBy>HP</cp:lastModifiedBy>
  <dcterms:created xsi:type="dcterms:W3CDTF">2021-06-10T20:06:38.031Z</dcterms:created>
  <dcterms:modified xsi:type="dcterms:W3CDTF">2021-06-10T20:06:38.351Z</dcterms:modified>
</cp:coreProperties>
</file>